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ПР\"/>
    </mc:Choice>
  </mc:AlternateContent>
  <xr:revisionPtr revIDLastSave="0" documentId="13_ncr:1_{C82D4AFD-4452-444D-B5B0-CC6689328A70}" xr6:coauthVersionLast="45" xr6:coauthVersionMax="47"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A10" i="13" l="1"/>
  <c r="A8" i="12"/>
  <c r="H58" i="15" l="1"/>
  <c r="L58" i="15" s="1"/>
  <c r="H56" i="15" l="1"/>
  <c r="L56" i="15" s="1"/>
  <c r="H52" i="15"/>
  <c r="L52" i="15" s="1"/>
  <c r="H49" i="15"/>
  <c r="H41" i="15"/>
  <c r="L41" i="15" s="1"/>
  <c r="H32" i="15"/>
  <c r="L32" i="15" s="1"/>
  <c r="H30" i="15"/>
  <c r="L30" i="15" s="1"/>
  <c r="H27" i="15"/>
  <c r="L27" i="15" s="1"/>
  <c r="H24" i="15"/>
  <c r="L24" i="15" s="1"/>
  <c r="L49" i="15"/>
  <c r="A5" i="14" l="1"/>
  <c r="A6" i="13"/>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<sst xmlns="http://schemas.openxmlformats.org/spreadsheetml/2006/main" count="1084" uniqueCount="505">
  <si>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</si>
  <si>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</si>
  <si>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</si>
  <si>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</si>
  <si>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</si>
  <si>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</si>
  <si>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</si>
  <si>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</si>
  <si>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</si>
  <si>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</si>
  <si>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</si>
  <si>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</si>
  <si>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</si>
  <si>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</si>
  <si>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</si>
  <si>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</si>
  <si>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</si>
  <si>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</si>
  <si>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</si>
  <si>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</si>
  <si>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</si>
  <si>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</si>
  <si>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</si>
  <si>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</si>
  <si>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</si>
  <si>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</si>
  <si>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</si>
  <si>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</si>
  <si>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</si>
  <si>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</si>
  <si>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</si>
  <si>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</si>
  <si>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</si>
  <si>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</si>
  <si>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</si>
  <si>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</si>
  <si>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</si>
  <si>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</si>
  <si>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</si>
  <si>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</si>
  <si>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</si>
  <si>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</si>
  <si>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</si>
  <si>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</si>
  <si>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</si>
  <si>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</si>
  <si>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</si>
  <si>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</si>
  <si>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</si>
  <si>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</si>
  <si>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</si>
  <si>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</si>
  <si>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</si>
  <si>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</si>
  <si>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</si>
  <si>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</si>
  <si>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</si>
  <si>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</si>
  <si>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</si>
  <si>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</si>
  <si>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</si>
  <si>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</si>
  <si>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</si>
  <si>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</si>
  <si>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</si>
  <si>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</si>
  <si>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</si>
  <si>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</si>
  <si>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</si>
  <si>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</si>
  <si>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</si>
  <si>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</si>
  <si>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</si>
  <si>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</si>
  <si>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</si>
  <si>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</si>
  <si>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</si>
  <si>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</si>
  <si>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</si>
  <si>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</si>
  <si>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</si>
  <si>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</si>
  <si>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</si>
  <si>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</si>
  <si>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</si>
  <si>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</si>
  <si>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</si>
  <si>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</si>
  <si>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</si>
  <si>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</si>
  <si>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</si>
  <si>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</si>
  <si>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</si>
  <si>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</si>
  <si>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</si>
  <si>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</si>
  <si>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</si>
  <si>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</si>
  <si>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</si>
  <si>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</si>
  <si>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</si>
  <si>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</si>
  <si>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</si>
  <si>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</si>
  <si>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</si>
  <si>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</si>
  <si>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</si>
  <si>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</si>
  <si>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</si>
  <si>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</si>
  <si>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</si>
  <si>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</si>
  <si>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</si>
  <si>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</si>
  <si>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</si>
  <si>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</si>
  <si>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</si>
  <si>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</si>
  <si>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</si>
  <si>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</si>
  <si>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</si>
  <si>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</si>
  <si>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</si>
  <si>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</si>
  <si>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</si>
  <si>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</si>
  <si>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</si>
  <si>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</si>
  <si>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</si>
  <si>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</si>
  <si>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</si>
  <si>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</si>
  <si>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</si>
  <si>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</si>
  <si>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</si>
  <si>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</si>
  <si>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</si>
  <si>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</si>
  <si>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</si>
  <si>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</si>
  <si>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</si>
  <si>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</si>
  <si>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</si>
  <si>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</si>
  <si>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</si>
  <si>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</si>
  <si>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</si>
  <si>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</si>
  <si>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</si>
  <si>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</si>
  <si>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</si>
  <si>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</si>
  <si>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</si>
  <si>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</si>
  <si>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</si>
  <si>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</si>
  <si>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</si>
  <si>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</si>
  <si>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</si>
  <si>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</si>
  <si>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</si>
  <si>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</si>
  <si>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</si>
  <si>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</si>
  <si>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</si>
  <si>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</si>
  <si>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</si>
  <si>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</si>
  <si>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</si>
  <si>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</si>
  <si>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</si>
  <si>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</si>
  <si>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</si>
  <si>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</si>
  <si>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</si>
  <si>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</si>
  <si>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</si>
  <si>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</si>
  <si>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</si>
  <si>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</si>
  <si>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</si>
  <si>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</si>
  <si>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</si>
  <si>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</si>
  <si>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</si>
  <si>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</si>
  <si>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</si>
  <si>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</si>
  <si>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</si>
  <si>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</si>
  <si>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</si>
  <si>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</si>
  <si>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</si>
  <si>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</si>
  <si>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</si>
  <si>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</si>
  <si>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</si>
  <si>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</si>
  <si>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</si>
  <si>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</si>
  <si>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</si>
  <si>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</si>
  <si>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</si>
  <si>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</si>
  <si>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</si>
  <si>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</si>
  <si>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</si>
  <si>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</si>
  <si>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</si>
  <si>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</si>
  <si>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</si>
  <si>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</si>
  <si>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</si>
  <si>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</si>
  <si>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</si>
  <si>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</si>
  <si>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</si>
  <si>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</si>
  <si>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</si>
  <si>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</si>
  <si>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</si>
  <si>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</si>
  <si>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</si>
  <si>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</si>
  <si>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</si>
  <si>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</si>
  <si>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</si>
  <si>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</si>
  <si>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</si>
  <si>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</si>
  <si>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</si>
  <si>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</si>
  <si>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</si>
  <si>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</si>
  <si>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</si>
  <si>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</si>
  <si>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</si>
  <si>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</si>
  <si>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</si>
  <si>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</si>
  <si>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</si>
  <si>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</si>
  <si>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</si>
  <si>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</si>
  <si>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</si>
  <si>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</si>
  <si>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</si>
  <si>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</si>
  <si>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</si>
  <si>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</si>
  <si>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</si>
  <si>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</si>
  <si>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</si>
  <si>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</si>
  <si>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</si>
  <si>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</si>
  <si>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</si>
  <si>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</si>
  <si>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</si>
  <si>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</si>
  <si>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</si>
  <si>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</si>
  <si>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</si>
  <si>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</si>
  <si>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</si>
  <si>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</si>
  <si>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</si>
  <si>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</si>
  <si>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</si>
  <si>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</si>
  <si>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</si>
  <si>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</si>
  <si>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</si>
  <si>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</si>
  <si>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</si>
  <si>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</si>
  <si>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</si>
  <si>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</si>
  <si>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</si>
  <si>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</si>
  <si>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</si>
  <si>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</si>
  <si>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</si>
  <si>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</si>
  <si>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</si>
  <si>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</si>
  <si>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</si>
  <si>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</si>
  <si>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</si>
  <si>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</si>
  <si>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</si>
  <si>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</si>
  <si>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</si>
  <si>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</si>
  <si>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</si>
  <si>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</si>
  <si>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</si>
  <si>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</si>
  <si>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</si>
  <si>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</si>
  <si>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</si>
  <si>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</si>
  <si>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</si>
  <si>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</si>
  <si>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</si>
  <si>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</si>
  <si>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</si>
  <si>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</si>
  <si>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</si>
  <si>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</si>
  <si>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</si>
  <si>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</si>
  <si>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</si>
  <si>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</si>
  <si>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</si>
  <si>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</si>
  <si>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</si>
  <si>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</si>
  <si>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</si>
  <si>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</si>
  <si>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</si>
  <si>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</si>
  <si>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</si>
  <si>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</si>
  <si>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</si>
  <si>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</si>
  <si>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</si>
  <si>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</si>
  <si>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</si>
  <si>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</si>
  <si>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</si>
  <si>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</si>
  <si>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</si>
  <si>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</si>
  <si>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</si>
  <si>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</si>
  <si>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</si>
  <si>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</si>
  <si>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</si>
  <si>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</si>
  <si>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</si>
  <si>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</si>
  <si>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</si>
  <si>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</si>
  <si>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</si>
  <si>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</si>
  <si>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</si>
  <si>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</si>
  <si>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</si>
  <si>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</si>
  <si>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</si>
  <si>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</si>
  <si>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</si>
  <si>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</si>
  <si>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</si>
  <si>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</si>
  <si>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</si>
  <si>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</si>
  <si>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</si>
  <si>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</si>
  <si>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</si>
  <si>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</si>
  <si>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</si>
  <si>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</si>
  <si>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</si>
  <si>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</si>
  <si>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</si>
  <si>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</si>
  <si>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</si>
  <si>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</si>
  <si>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</si>
  <si>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</si>
  <si>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</si>
  <si>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</si>
  <si>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</si>
  <si>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</si>
  <si>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</si>
  <si>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</si>
  <si>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</si>
  <si>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</si>
  <si>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</si>
  <si>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</si>
  <si>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</si>
  <si>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</si>
  <si>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</si>
  <si>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</si>
  <si>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</si>
  <si>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</si>
  <si>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</si>
  <si>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</si>
  <si>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</si>
  <si>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</si>
  <si>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</si>
  <si>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</si>
  <si>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</si>
  <si>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</si>
  <si>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</si>
  <si>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</si>
  <si>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</si>
  <si>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</si>
  <si>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</si>
  <si>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</si>
  <si>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</si>
  <si>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</si>
  <si>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</si>
  <si>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</si>
  <si>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</si>
  <si>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</si>
  <si>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</si>
  <si>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</si>
  <si>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</si>
  <si>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</si>
  <si>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</si>
  <si>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</si>
  <si>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</si>
  <si>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</si>
  <si>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</si>
  <si>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</si>
  <si>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</si>
  <si>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</si>
  <si>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</si>
  <si>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</si>
  <si>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</si>
  <si>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</si>
  <si>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</si>
  <si>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</si>
  <si>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</si>
  <si>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</si>
  <si>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</si>
  <si>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</si>
  <si>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</si>
  <si>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</si>
  <si>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</si>
  <si>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</si>
  <si>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</si>
  <si>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</si>
  <si>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</si>
  <si>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</si>
  <si>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</si>
  <si>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</si>
  <si>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</si>
  <si>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</si>
  <si>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</si>
  <si>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</si>
  <si>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</si>
  <si>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</si>
  <si>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</si>
  <si>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</si>
  <si>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</si>
  <si>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</si>
  <si>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</si>
  <si>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</si>
  <si>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</si>
  <si>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</si>
  <si>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</si>
  <si>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</si>
  <si>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</si>
  <si>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</si>
  <si>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</si>
  <si>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</si>
  <si>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</si>
  <si>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</si>
  <si>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</si>
  <si>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</si>
  <si>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</si>
  <si>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</si>
  <si>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</si>
  <si>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</si>
  <si>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</si>
  <si>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</si>
  <si>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</si>
  <si>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</si>
  <si>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</si>
  <si>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</si>
  <si>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</si>
  <si>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</si>
  <si>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</si>
  <si>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</si>
  <si>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</si>
  <si>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Брянская область, г.Брянск</t>
  </si>
  <si>
    <t>новое строительство</t>
  </si>
  <si>
    <t>Кабель силовой с алюминиевыми жилами ААБл-3х240</t>
  </si>
  <si>
    <t>3х240</t>
  </si>
  <si>
    <t>Год раскрытия информации: 2026 год</t>
  </si>
  <si>
    <t>1.1.4.1. Строительство 2х КЛ 6 кВ от РТП-2 Флотская до точки врезки к проектируемой РТП по ул. Ильи Иванова в Советском районе г. Брянска.</t>
  </si>
  <si>
    <t xml:space="preserve"> КЛ -6 кВ от РТП-2 Флотская до (проектируемой РТП)
</t>
  </si>
  <si>
    <t>С_ЭлТр КЛ-2</t>
  </si>
  <si>
    <t>Строительство двух КЛ 6 кВ от РТП-2 Флотская до точки врезки к проектируемой РТП по ул. Ильи Иванова в Советском районе г. Брянска.</t>
  </si>
  <si>
    <t>Строительство двух КЛ 6 кВ от РТП-2 Флотская до точки врезки к проектируемой РТП по ул. Ильи Иванова в Советском районе г. Брянска</t>
  </si>
  <si>
    <t>В рамках реализации настоящего инвестиционного проекта планируется осуществить строительство 2-х кабельных линий 6 кВ (L=8323 м) от РТП-2 Флотская до точки врезки к проектируемой РТП</t>
  </si>
  <si>
    <t>Цели (указать укрупненные цели в соответствии с приложением №6)</t>
  </si>
  <si>
    <t>Строительство двух КЛ 6 кВ от РТП-2 Флотская до точки врезки к проектируемой РТП</t>
  </si>
  <si>
    <t>Расширение объектов электросетевого хозяйства ООО «ЭлТранс» с целью внедрения резервирования системы электроснабжения (с помощью закольцовки двух центров питания) и улучшение электросетевой инфраструктуры для повышения качества, надёжности и непрерывности электроснабжения потребителей.                                                                                                       Мероприятия по модернизации и развитию электросетевого хозяйства с целью обеспечения надежности и качества электроснабжения территорий перспективного развития в микрорайоне по ул. Ильи Иванова в Советском районе г. Брянска;</t>
  </si>
  <si>
    <t>Необходимость реализации инвестиционного проекта заключается в расширении объектов электросетевого хозяйства ООО «ЭлТранс» с целью внедрения резервирования системы электроснабжения (с помощью закольцовки двух центров питания) и улучшение электросетевой инфраструктуры для повышения качества, надёжности и непрерывности электроснабжения потребителей.                                                                                                                                                  Мероприятия по модернизации и развитию электросетевого хозяйства с целью обеспечения надежности и качества электроснабжения территорий перспективного развития в микрорайоне по ул. Ильи Иванова в Советском районе г. Брянска;</t>
  </si>
  <si>
    <t>Сметная стоимость проекта в ценах 2026 года с НДС, млн. руб.</t>
  </si>
  <si>
    <t>23, 249 181 80</t>
  </si>
  <si>
    <t>Локальный сметный расчет (смета) № 02-01-01.4 (приложение №6)</t>
  </si>
  <si>
    <t>Строительство двух КЛ 6 кВ от РТП-2 Флотская до точки врезки к проектируемой РТП по ул. Ильи Иванова в   Советском районе г. Брянска</t>
  </si>
  <si>
    <r>
      <rPr>
        <b/>
        <sz val="12"/>
        <color theme="1"/>
        <rFont val="Times New Roman"/>
        <family val="1"/>
        <charset val="204"/>
      </rPr>
      <t xml:space="preserve">                                                                                                                                            </t>
    </r>
    <r>
      <rPr>
        <b/>
        <u/>
        <sz val="12"/>
        <color theme="1"/>
        <rFont val="Times New Roman"/>
        <family val="1"/>
        <charset val="204"/>
      </rPr>
      <t>Строительство двух КЛ 6 кВ от РТП-2 Флотская до точки врезки к проектируемой РТП по ул. Ильи Иванова в Советском районе г. Брянска</t>
    </r>
  </si>
  <si>
    <t xml:space="preserve">Результатом реализации инвестиционного проекта является обеспечение надёжности и качества электроснабженя территории перспективного развития в микрорайоне по ул. Ильи Иванова в советском районе г. Брянска.                                                                                                                 Расширение объектов электросетевого хозяйства ООО «ЭлТранс» с целью внедрения резервирования системы электроснабжения (с помощью закольцовки двух центров питания) для улучшение электросетевой инфраструктуры для повышения качества, надёжности и непрерывности электроснабжения потребителей.                                                                 </t>
  </si>
  <si>
    <t>Расширении объектов электросетевого хозяйства ООО «ЭлТранс» с целью внедрения резервирования системы электроснабжения (с помощью закольцовки двух центров питания) и улучшение электросетевой инфраструктуры для повышения качества, надёжности и непрерывности электроснабжения потребителей.                                                                                                                                                  Мероприятия по модернизации и развитию электросетевого хозяйства с целью обеспечения надежности и качества электроснабжения территорий перспективного развития в микрорайоне по ул. Ильи Иванова в Советском районе г. Брянска;</t>
  </si>
  <si>
    <t>План (факт) 2028 года</t>
  </si>
  <si>
    <t>по состоянию на 31.12.2028 года</t>
  </si>
  <si>
    <t xml:space="preserve"> по состоянию на 01.01.2028 года</t>
  </si>
  <si>
    <t>2028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</si>
</sst>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 numFmtId="173" formatCode="0.0000000"/>
    <numFmt numFmtId="174"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b/>
      <u/>
      <sz val="12"/>
      <color theme="1"/>
      <name val="Times New Roman"/>
      <family val="1"/>
      <charset val="204"/>
    </font>
    <font>
      <b/>
      <u/>
      <sz val="12"/>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0" fontId="42" fillId="0" borderId="44" xfId="2" applyFont="1" applyFill="1" applyBorder="1" applyAlignment="1">
      <alignment horizontal="justify" vertical="top"/>
    </xf>
    <xf numFmtId="173" fontId="43" fillId="0" borderId="1" xfId="2" applyNumberFormat="1" applyFont="1" applyFill="1" applyBorder="1" applyAlignment="1">
      <alignment horizontal="left" vertical="center" wrapText="1"/>
    </xf>
    <xf numFmtId="171" fontId="11" fillId="0" borderId="1" xfId="1" applyNumberFormat="1" applyFont="1" applyFill="1" applyBorder="1" applyAlignment="1">
      <alignment horizontal="left" vertical="center" wrapText="1"/>
    </xf>
    <xf numFmtId="174" fontId="11" fillId="0" borderId="1" xfId="45" applyNumberFormat="1" applyFont="1" applyFill="1" applyBorder="1" applyAlignment="1">
      <alignment horizontal="left" vertical="center" wrapText="1"/>
    </xf>
    <xf numFmtId="14" fontId="11" fillId="0" borderId="52" xfId="2" applyNumberFormat="1" applyBorder="1" applyAlignment="1">
      <alignment horizontal="center" vertical="center"/>
    </xf>
    <xf numFmtId="14" fontId="11" fillId="0" borderId="52" xfId="2" applyNumberFormat="1" applyBorder="1" applyAlignment="1">
      <alignment horizontal="center" vertical="center" wrapText="1"/>
    </xf>
    <xf numFmtId="0" fontId="11" fillId="0" borderId="52" xfId="2" applyBorder="1" applyAlignment="1">
      <alignment horizontal="center" vertical="center" wrapText="1"/>
    </xf>
    <xf numFmtId="0" fontId="11" fillId="0" borderId="52" xfId="2" applyBorder="1" applyAlignment="1">
      <alignment horizontal="center" vertical="center"/>
    </xf>
    <xf numFmtId="0" fontId="43" fillId="0" borderId="52" xfId="2" applyFont="1" applyBorder="1" applyAlignment="1">
      <alignment horizontal="center" vertical="center" wrapText="1"/>
    </xf>
    <xf numFmtId="0" fontId="66" fillId="0" borderId="0" xfId="1" applyFont="1" applyAlignment="1">
      <alignment vertical="center"/>
    </xf>
    <xf numFmtId="0" fontId="68" fillId="0" borderId="0" xfId="0" applyFont="1"/>
    <xf numFmtId="0" fontId="40" fillId="0" borderId="0" xfId="1" applyFont="1" applyAlignment="1">
      <alignment vertical="center"/>
    </xf>
    <xf numFmtId="0" fontId="7" fillId="0" borderId="0" xfId="1" applyFont="1"/>
    <xf numFmtId="0" fontId="7" fillId="0" borderId="0" xfId="49" applyFont="1"/>
    <xf numFmtId="4" fontId="41" fillId="0" borderId="44" xfId="2" applyNumberFormat="1" applyFont="1" applyFill="1" applyBorder="1" applyAlignment="1">
      <alignment horizontal="justify" vertical="top" wrapText="1"/>
    </xf>
    <xf numFmtId="0" fontId="10" fillId="0" borderId="0" xfId="1" applyFont="1" applyAlignment="1">
      <alignment wrapText="1"/>
    </xf>
    <xf numFmtId="0" fontId="7" fillId="0" borderId="0" xfId="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left" vertical="center"/>
    </xf>
    <xf numFmtId="0" fontId="66" fillId="0" borderId="0" xfId="1" applyFont="1" applyFill="1" applyAlignment="1">
      <alignment horizontal="center"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65"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5" fillId="0" borderId="29" xfId="50" applyFont="1" applyFill="1" applyBorder="1" applyAlignment="1">
      <alignment horizontal="center" vertical="center"/>
    </xf>
    <xf numFmtId="0" fontId="65" fillId="0" borderId="25"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64" fillId="0" borderId="3" xfId="50" applyFont="1"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5"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0" xfId="1" applyFont="1" applyFill="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9"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0" xfId="2" applyFont="1" applyFill="1" applyAlignment="1">
      <alignment horizontal="center" wrapText="1"/>
    </xf>
    <xf numFmtId="0" fontId="50"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7" zoomScaleNormal="100" zoomScaleSheetLayoutView="100" workbookViewId="0">
      <selection activeCell="G22" sqref="G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0" t="s">
        <v>483</v>
      </c>
      <c r="B5" s="250"/>
      <c r="C5" s="250"/>
      <c r="D5" s="180"/>
      <c r="E5" s="180"/>
      <c r="F5" s="180"/>
      <c r="G5" s="180"/>
      <c r="H5" s="180"/>
      <c r="I5" s="180"/>
      <c r="J5" s="180"/>
    </row>
    <row r="6" spans="1:22" s="11" customFormat="1" ht="18.75" x14ac:dyDescent="0.3">
      <c r="A6" s="16"/>
      <c r="F6" s="15"/>
      <c r="G6" s="15"/>
      <c r="H6" s="14"/>
    </row>
    <row r="7" spans="1:22" s="11" customFormat="1" ht="18.75" x14ac:dyDescent="0.2">
      <c r="A7" s="254" t="s">
        <v>8</v>
      </c>
      <c r="B7" s="254"/>
      <c r="C7" s="25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5" t="s">
        <v>477</v>
      </c>
      <c r="B9" s="255"/>
      <c r="C9" s="255"/>
      <c r="D9" s="7"/>
      <c r="E9" s="7"/>
      <c r="F9" s="7"/>
      <c r="G9" s="7"/>
      <c r="H9" s="7"/>
      <c r="I9" s="12"/>
      <c r="J9" s="12"/>
      <c r="K9" s="12"/>
      <c r="L9" s="12"/>
      <c r="M9" s="12"/>
      <c r="N9" s="12"/>
      <c r="O9" s="12"/>
      <c r="P9" s="12"/>
      <c r="Q9" s="12"/>
      <c r="R9" s="12"/>
      <c r="S9" s="12"/>
      <c r="T9" s="12"/>
      <c r="U9" s="12"/>
      <c r="V9" s="12"/>
    </row>
    <row r="10" spans="1:22" s="11" customFormat="1" ht="18.75" x14ac:dyDescent="0.2">
      <c r="A10" s="251" t="s">
        <v>7</v>
      </c>
      <c r="B10" s="251"/>
      <c r="C10" s="25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5" t="s">
        <v>486</v>
      </c>
      <c r="B12" s="255"/>
      <c r="C12" s="255"/>
      <c r="D12" s="7"/>
      <c r="E12" s="7"/>
      <c r="F12" s="7"/>
      <c r="G12" s="7"/>
      <c r="H12" s="7"/>
      <c r="I12" s="12"/>
      <c r="J12" s="12"/>
      <c r="K12" s="12"/>
      <c r="L12" s="12"/>
      <c r="M12" s="12"/>
      <c r="N12" s="12"/>
      <c r="O12" s="12"/>
      <c r="P12" s="12"/>
      <c r="Q12" s="12"/>
      <c r="R12" s="12"/>
      <c r="S12" s="12"/>
      <c r="T12" s="12"/>
      <c r="U12" s="12"/>
      <c r="V12" s="12"/>
    </row>
    <row r="13" spans="1:22" s="11" customFormat="1" ht="18.75" x14ac:dyDescent="0.2">
      <c r="A13" s="251" t="s">
        <v>6</v>
      </c>
      <c r="B13" s="251"/>
      <c r="C13" s="25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256" t="s">
        <v>487</v>
      </c>
      <c r="B15" s="256"/>
      <c r="C15" s="256"/>
      <c r="D15" s="7"/>
      <c r="E15" s="7"/>
      <c r="F15" s="7"/>
      <c r="G15" s="7"/>
      <c r="H15" s="7"/>
      <c r="I15" s="7"/>
      <c r="J15" s="7"/>
      <c r="K15" s="7"/>
      <c r="L15" s="7"/>
      <c r="M15" s="7"/>
      <c r="N15" s="7"/>
      <c r="O15" s="7"/>
      <c r="P15" s="7"/>
      <c r="Q15" s="7"/>
      <c r="R15" s="7"/>
      <c r="S15" s="7"/>
      <c r="T15" s="7"/>
      <c r="U15" s="7"/>
      <c r="V15" s="7"/>
    </row>
    <row r="16" spans="1:22" s="2" customFormat="1" ht="15" customHeight="1" x14ac:dyDescent="0.2">
      <c r="A16" s="251" t="s">
        <v>5</v>
      </c>
      <c r="B16" s="251"/>
      <c r="C16" s="25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454</v>
      </c>
      <c r="B18" s="253"/>
      <c r="C18" s="25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54" customHeight="1" x14ac:dyDescent="0.2">
      <c r="A22" s="27" t="s">
        <v>63</v>
      </c>
      <c r="B22" s="40" t="s">
        <v>308</v>
      </c>
      <c r="C22" s="177" t="s">
        <v>484</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490</v>
      </c>
      <c r="C23" s="177" t="s">
        <v>500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7"/>
      <c r="B24" s="248"/>
      <c r="C24" s="249"/>
      <c r="D24" s="32"/>
      <c r="E24" s="32"/>
      <c r="F24" s="32"/>
      <c r="G24" s="32"/>
      <c r="H24" s="32"/>
      <c r="I24" s="31"/>
      <c r="J24" s="31"/>
      <c r="K24" s="31"/>
      <c r="L24" s="31"/>
      <c r="M24" s="31"/>
      <c r="N24" s="31"/>
      <c r="O24" s="31"/>
      <c r="P24" s="31"/>
      <c r="Q24" s="31"/>
      <c r="R24" s="31"/>
      <c r="S24" s="31"/>
      <c r="T24" s="30"/>
      <c r="U24" s="30"/>
      <c r="V24" s="30"/>
    </row>
    <row r="25" spans="1:22" s="224" customFormat="1" ht="58.5" customHeight="1" x14ac:dyDescent="0.2">
      <c r="A25" s="27" t="s">
        <v>61</v>
      </c>
      <c r="B25" s="177" t="s">
        <v>404</v>
      </c>
      <c r="C25" s="34"/>
      <c r="D25" s="222"/>
      <c r="E25" s="222"/>
      <c r="F25" s="222"/>
      <c r="G25" s="222"/>
      <c r="H25" s="221"/>
      <c r="I25" s="221"/>
      <c r="J25" s="221"/>
      <c r="K25" s="221"/>
      <c r="L25" s="221"/>
      <c r="M25" s="221"/>
      <c r="N25" s="221"/>
      <c r="O25" s="221"/>
      <c r="P25" s="221"/>
      <c r="Q25" s="221"/>
      <c r="R25" s="221"/>
      <c r="S25" s="223"/>
      <c r="T25" s="223"/>
      <c r="U25" s="223"/>
      <c r="V25" s="223"/>
    </row>
    <row r="26" spans="1:22" s="224" customFormat="1" ht="42.75" customHeight="1" x14ac:dyDescent="0.2">
      <c r="A26" s="27" t="s">
        <v>60</v>
      </c>
      <c r="B26" s="177" t="s">
        <v>73</v>
      </c>
      <c r="C26" s="34" t="s">
        <v>472</v>
      </c>
      <c r="D26" s="222"/>
      <c r="E26" s="222"/>
      <c r="F26" s="222"/>
      <c r="G26" s="222"/>
      <c r="H26" s="221"/>
      <c r="I26" s="221"/>
      <c r="J26" s="221"/>
      <c r="K26" s="221"/>
      <c r="L26" s="221"/>
      <c r="M26" s="221"/>
      <c r="N26" s="221"/>
      <c r="O26" s="221"/>
      <c r="P26" s="221"/>
      <c r="Q26" s="221"/>
      <c r="R26" s="221"/>
      <c r="S26" s="223"/>
      <c r="T26" s="223"/>
      <c r="U26" s="223"/>
      <c r="V26" s="223"/>
    </row>
    <row r="27" spans="1:22" s="224" customFormat="1" ht="51.75" customHeight="1" x14ac:dyDescent="0.2">
      <c r="A27" s="27" t="s">
        <v>58</v>
      </c>
      <c r="B27" s="177" t="s">
        <v>72</v>
      </c>
      <c r="C27" s="34" t="s">
        <v>478</v>
      </c>
      <c r="D27" s="222"/>
      <c r="E27" s="222"/>
      <c r="F27" s="222"/>
      <c r="G27" s="222"/>
      <c r="H27" s="221"/>
      <c r="I27" s="221"/>
      <c r="J27" s="221"/>
      <c r="K27" s="221"/>
      <c r="L27" s="221"/>
      <c r="M27" s="221"/>
      <c r="N27" s="221"/>
      <c r="O27" s="221"/>
      <c r="P27" s="221"/>
      <c r="Q27" s="221"/>
      <c r="R27" s="221"/>
      <c r="S27" s="223"/>
      <c r="T27" s="223"/>
      <c r="U27" s="223"/>
      <c r="V27" s="223"/>
    </row>
    <row r="28" spans="1:22" s="224" customFormat="1" ht="42.75" customHeight="1" x14ac:dyDescent="0.2">
      <c r="A28" s="27" t="s">
        <v>57</v>
      </c>
      <c r="B28" s="177" t="s">
        <v>405</v>
      </c>
      <c r="C28" s="34" t="s">
        <v>473</v>
      </c>
      <c r="D28" s="222"/>
      <c r="E28" s="222"/>
      <c r="F28" s="222"/>
      <c r="G28" s="222"/>
      <c r="H28" s="221"/>
      <c r="I28" s="221"/>
      <c r="J28" s="221"/>
      <c r="K28" s="221"/>
      <c r="L28" s="221"/>
      <c r="M28" s="221"/>
      <c r="N28" s="221"/>
      <c r="O28" s="221"/>
      <c r="P28" s="221"/>
      <c r="Q28" s="221"/>
      <c r="R28" s="221"/>
      <c r="S28" s="223"/>
      <c r="T28" s="223"/>
      <c r="U28" s="223"/>
      <c r="V28" s="223"/>
    </row>
    <row r="29" spans="1:22" s="224" customFormat="1" ht="51.75" customHeight="1" x14ac:dyDescent="0.2">
      <c r="A29" s="27" t="s">
        <v>55</v>
      </c>
      <c r="B29" s="177" t="s">
        <v>406</v>
      </c>
      <c r="C29" s="34" t="s">
        <v>473</v>
      </c>
      <c r="D29" s="222"/>
      <c r="E29" s="222"/>
      <c r="F29" s="222"/>
      <c r="G29" s="222"/>
      <c r="H29" s="221"/>
      <c r="I29" s="221"/>
      <c r="J29" s="221"/>
      <c r="K29" s="221"/>
      <c r="L29" s="221"/>
      <c r="M29" s="221"/>
      <c r="N29" s="221"/>
      <c r="O29" s="221"/>
      <c r="P29" s="221"/>
      <c r="Q29" s="221"/>
      <c r="R29" s="221"/>
      <c r="S29" s="223"/>
      <c r="T29" s="223"/>
      <c r="U29" s="223"/>
      <c r="V29" s="223"/>
    </row>
    <row r="30" spans="1:22" s="224" customFormat="1" ht="51.75" customHeight="1" x14ac:dyDescent="0.2">
      <c r="A30" s="27" t="s">
        <v>53</v>
      </c>
      <c r="B30" s="177" t="s">
        <v>407</v>
      </c>
      <c r="C30" s="34" t="s">
        <v>473</v>
      </c>
      <c r="D30" s="222"/>
      <c r="E30" s="222"/>
      <c r="F30" s="222"/>
      <c r="G30" s="222"/>
      <c r="H30" s="221"/>
      <c r="I30" s="221"/>
      <c r="J30" s="221"/>
      <c r="K30" s="221"/>
      <c r="L30" s="221"/>
      <c r="M30" s="221"/>
      <c r="N30" s="221"/>
      <c r="O30" s="221"/>
      <c r="P30" s="221"/>
      <c r="Q30" s="221"/>
      <c r="R30" s="221"/>
      <c r="S30" s="223"/>
      <c r="T30" s="223"/>
      <c r="U30" s="223"/>
      <c r="V30" s="223"/>
    </row>
    <row r="31" spans="1:22" s="224" customFormat="1" ht="51.75" customHeight="1" x14ac:dyDescent="0.2">
      <c r="A31" s="27" t="s">
        <v>71</v>
      </c>
      <c r="B31" s="177" t="s">
        <v>408</v>
      </c>
      <c r="C31" s="34" t="s">
        <v>473</v>
      </c>
      <c r="D31" s="222"/>
      <c r="E31" s="222"/>
      <c r="F31" s="222"/>
      <c r="G31" s="222"/>
      <c r="H31" s="221"/>
      <c r="I31" s="221"/>
      <c r="J31" s="221"/>
      <c r="K31" s="221"/>
      <c r="L31" s="221"/>
      <c r="M31" s="221"/>
      <c r="N31" s="221"/>
      <c r="O31" s="221"/>
      <c r="P31" s="221"/>
      <c r="Q31" s="221"/>
      <c r="R31" s="221"/>
      <c r="S31" s="223"/>
      <c r="T31" s="223"/>
      <c r="U31" s="223"/>
      <c r="V31" s="223"/>
    </row>
    <row r="32" spans="1:22" s="224" customFormat="1" ht="51.75" customHeight="1" x14ac:dyDescent="0.2">
      <c r="A32" s="27" t="s">
        <v>69</v>
      </c>
      <c r="B32" s="177" t="s">
        <v>409</v>
      </c>
      <c r="C32" s="34" t="s">
        <v>473</v>
      </c>
      <c r="D32" s="222"/>
      <c r="E32" s="222"/>
      <c r="F32" s="222"/>
      <c r="G32" s="222"/>
      <c r="H32" s="221"/>
      <c r="I32" s="221"/>
      <c r="J32" s="221"/>
      <c r="K32" s="221"/>
      <c r="L32" s="221"/>
      <c r="M32" s="221"/>
      <c r="N32" s="221"/>
      <c r="O32" s="221"/>
      <c r="P32" s="221"/>
      <c r="Q32" s="221"/>
      <c r="R32" s="221"/>
      <c r="S32" s="223"/>
      <c r="T32" s="223"/>
      <c r="U32" s="223"/>
      <c r="V32" s="223"/>
    </row>
    <row r="33" spans="1:22" s="224" customFormat="1" ht="101.25" customHeight="1" x14ac:dyDescent="0.2">
      <c r="A33" s="27" t="s">
        <v>68</v>
      </c>
      <c r="B33" s="177" t="s">
        <v>410</v>
      </c>
      <c r="C33" s="177" t="s">
        <v>474</v>
      </c>
      <c r="D33" s="222"/>
      <c r="E33" s="222"/>
      <c r="F33" s="222"/>
      <c r="G33" s="222"/>
      <c r="H33" s="221"/>
      <c r="I33" s="221"/>
      <c r="J33" s="221"/>
      <c r="K33" s="221"/>
      <c r="L33" s="221"/>
      <c r="M33" s="221"/>
      <c r="N33" s="221"/>
      <c r="O33" s="221"/>
      <c r="P33" s="221"/>
      <c r="Q33" s="221"/>
      <c r="R33" s="221"/>
      <c r="S33" s="223"/>
      <c r="T33" s="223"/>
      <c r="U33" s="223"/>
      <c r="V33" s="223"/>
    </row>
    <row r="34" spans="1:22" ht="111" customHeight="1" x14ac:dyDescent="0.25">
      <c r="A34" s="27" t="s">
        <v>424</v>
      </c>
      <c r="B34" s="177" t="s">
        <v>411</v>
      </c>
      <c r="C34" s="28" t="s">
        <v>473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414</v>
      </c>
      <c r="B35" s="177" t="s">
        <v>70</v>
      </c>
      <c r="C35" s="28" t="s">
        <v>473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425</v>
      </c>
      <c r="B36" s="177" t="s">
        <v>412</v>
      </c>
      <c r="C36" s="28" t="s">
        <v>473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415</v>
      </c>
      <c r="B37" s="39" t="s">
        <v>413</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426</v>
      </c>
      <c r="B38" s="39" t="s">
        <v>220</v>
      </c>
      <c r="C38" s="28" t="s">
        <v>473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7"/>
      <c r="B39" s="248"/>
      <c r="C39" s="249"/>
      <c r="D39" s="26"/>
      <c r="E39" s="26"/>
      <c r="F39" s="26"/>
      <c r="G39" s="26"/>
      <c r="H39" s="26"/>
      <c r="I39" s="26"/>
      <c r="J39" s="26"/>
      <c r="K39" s="26"/>
      <c r="L39" s="26"/>
      <c r="M39" s="26"/>
      <c r="N39" s="26"/>
      <c r="O39" s="26"/>
      <c r="P39" s="26"/>
      <c r="Q39" s="26"/>
      <c r="R39" s="26"/>
      <c r="S39" s="26"/>
      <c r="T39" s="26"/>
      <c r="U39" s="26"/>
      <c r="V39" s="26"/>
    </row>
    <row r="40" spans="1:22" ht="110.25" x14ac:dyDescent="0.25">
      <c r="A40" s="27" t="s">
        <v>416</v>
      </c>
      <c r="B40" s="39" t="s">
        <v>467</v>
      </c>
      <c r="C40" s="228" t="s">
        <v>500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427</v>
      </c>
      <c r="B41" s="39" t="s">
        <v>449</v>
      </c>
      <c r="C41" s="39" t="s">
        <v>474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417</v>
      </c>
      <c r="B42" s="39" t="s">
        <v>464</v>
      </c>
      <c r="C42" s="39" t="s">
        <v>474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430</v>
      </c>
      <c r="B43" s="39" t="s">
        <v>431</v>
      </c>
      <c r="C43" s="28" t="s">
        <v>471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418</v>
      </c>
      <c r="B44" s="39" t="s">
        <v>455</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450</v>
      </c>
      <c r="B45" s="39" t="s">
        <v>456</v>
      </c>
      <c r="C45" s="28" t="s">
        <v>471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419</v>
      </c>
      <c r="B46" s="39" t="s">
        <v>457</v>
      </c>
      <c r="C46" s="28" t="s">
        <v>471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7"/>
      <c r="B47" s="248"/>
      <c r="C47" s="24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451</v>
      </c>
      <c r="B48" s="39" t="s">
        <v>465</v>
      </c>
      <c r="C48" s="203">
        <v>25.1463141696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420</v>
      </c>
      <c r="B49" s="39" t="s">
        <v>466</v>
      </c>
      <c r="C49" s="203">
        <v>25.1463141696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54" t="s">
        <v>8</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259" t="str">
        <f>'1. паспорт местоположение'!A9:C9</f>
        <v>Общество с ограниченной ответственностью "ЭлТранс"</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x14ac:dyDescent="0.2">
      <c r="A9" s="251" t="s">
        <v>7</v>
      </c>
      <c r="B9" s="251"/>
      <c r="C9" s="251"/>
      <c r="D9" s="251"/>
      <c r="E9" s="251"/>
      <c r="F9" s="251"/>
      <c r="G9" s="251"/>
      <c r="H9" s="251"/>
      <c r="I9" s="251"/>
      <c r="J9" s="251"/>
      <c r="K9" s="251"/>
      <c r="L9" s="251"/>
      <c r="M9" s="251"/>
      <c r="N9" s="251"/>
      <c r="O9" s="251"/>
      <c r="P9" s="251"/>
      <c r="Q9" s="251"/>
      <c r="R9" s="251"/>
      <c r="S9" s="251"/>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259" t="str">
        <f>'1. паспорт местоположение'!A12:C12</f>
        <v>С_ЭлТр КЛ-2</v>
      </c>
      <c r="B11" s="259"/>
      <c r="C11" s="259"/>
      <c r="D11" s="259"/>
      <c r="E11" s="259"/>
      <c r="F11" s="259"/>
      <c r="G11" s="259"/>
      <c r="H11" s="259"/>
      <c r="I11" s="259"/>
      <c r="J11" s="259"/>
      <c r="K11" s="259"/>
      <c r="L11" s="259"/>
      <c r="M11" s="259"/>
      <c r="N11" s="259"/>
      <c r="O11" s="259"/>
      <c r="P11" s="259"/>
      <c r="Q11" s="259"/>
      <c r="R11" s="259"/>
      <c r="S11" s="259"/>
      <c r="T11" s="173"/>
      <c r="U11" s="173"/>
      <c r="V11" s="173"/>
      <c r="W11" s="173"/>
      <c r="X11" s="173"/>
      <c r="Y11" s="173"/>
      <c r="Z11" s="173"/>
      <c r="AA11" s="173"/>
      <c r="AB11" s="173"/>
    </row>
    <row r="12" spans="1:28" s="11" customFormat="1" ht="18.75" x14ac:dyDescent="0.2">
      <c r="A12" s="251" t="s">
        <v>6</v>
      </c>
      <c r="B12" s="251"/>
      <c r="C12" s="251"/>
      <c r="D12" s="251"/>
      <c r="E12" s="251"/>
      <c r="F12" s="251"/>
      <c r="G12" s="251"/>
      <c r="H12" s="251"/>
      <c r="I12" s="251"/>
      <c r="J12" s="251"/>
      <c r="K12" s="251"/>
      <c r="L12" s="251"/>
      <c r="M12" s="251"/>
      <c r="N12" s="251"/>
      <c r="O12" s="251"/>
      <c r="P12" s="251"/>
      <c r="Q12" s="251"/>
      <c r="R12" s="251"/>
      <c r="S12" s="251"/>
      <c r="T12" s="173"/>
      <c r="U12" s="173"/>
      <c r="V12" s="173"/>
      <c r="W12" s="173"/>
      <c r="X12" s="173"/>
      <c r="Y12" s="173"/>
      <c r="Z12" s="173"/>
      <c r="AA12" s="173"/>
      <c r="AB12" s="173"/>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205"/>
      <c r="U13" s="205"/>
      <c r="V13" s="205"/>
      <c r="W13" s="205"/>
      <c r="X13" s="205"/>
      <c r="Y13" s="205"/>
      <c r="Z13" s="205"/>
      <c r="AA13" s="205"/>
      <c r="AB13" s="205"/>
    </row>
    <row r="14" spans="1:28" s="2" customFormat="1" ht="15.75" x14ac:dyDescent="0.2">
      <c r="A14" s="264" t="s">
        <v>488</v>
      </c>
      <c r="B14" s="264"/>
      <c r="C14" s="264"/>
      <c r="D14" s="264"/>
      <c r="E14" s="264"/>
      <c r="F14" s="264"/>
      <c r="G14" s="264"/>
      <c r="H14" s="264"/>
      <c r="I14" s="264"/>
      <c r="J14" s="264"/>
      <c r="K14" s="264"/>
      <c r="L14" s="264"/>
      <c r="M14" s="264"/>
      <c r="N14" s="264"/>
      <c r="O14" s="264"/>
      <c r="P14" s="264"/>
      <c r="Q14" s="264"/>
      <c r="R14" s="264"/>
      <c r="S14" s="264"/>
      <c r="T14" s="174"/>
      <c r="U14" s="174"/>
      <c r="V14" s="174"/>
      <c r="W14" s="174"/>
      <c r="X14" s="174"/>
      <c r="Y14" s="174"/>
      <c r="Z14" s="174"/>
      <c r="AA14" s="174"/>
      <c r="AB14" s="174"/>
    </row>
    <row r="15" spans="1:28" s="2" customFormat="1" ht="15" customHeight="1" x14ac:dyDescent="0.2">
      <c r="A15" s="251" t="s">
        <v>5</v>
      </c>
      <c r="B15" s="251"/>
      <c r="C15" s="251"/>
      <c r="D15" s="251"/>
      <c r="E15" s="251"/>
      <c r="F15" s="251"/>
      <c r="G15" s="251"/>
      <c r="H15" s="251"/>
      <c r="I15" s="251"/>
      <c r="J15" s="251"/>
      <c r="K15" s="251"/>
      <c r="L15" s="251"/>
      <c r="M15" s="251"/>
      <c r="N15" s="251"/>
      <c r="O15" s="251"/>
      <c r="P15" s="251"/>
      <c r="Q15" s="251"/>
      <c r="R15" s="251"/>
      <c r="S15" s="251"/>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52" t="s">
        <v>429</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57" t="s">
        <v>4</v>
      </c>
      <c r="B19" s="257" t="s">
        <v>95</v>
      </c>
      <c r="C19" s="260" t="s">
        <v>324</v>
      </c>
      <c r="D19" s="257" t="s">
        <v>323</v>
      </c>
      <c r="E19" s="257" t="s">
        <v>94</v>
      </c>
      <c r="F19" s="257" t="s">
        <v>93</v>
      </c>
      <c r="G19" s="257" t="s">
        <v>319</v>
      </c>
      <c r="H19" s="257" t="s">
        <v>92</v>
      </c>
      <c r="I19" s="257" t="s">
        <v>91</v>
      </c>
      <c r="J19" s="257" t="s">
        <v>90</v>
      </c>
      <c r="K19" s="257" t="s">
        <v>89</v>
      </c>
      <c r="L19" s="257" t="s">
        <v>88</v>
      </c>
      <c r="M19" s="257" t="s">
        <v>87</v>
      </c>
      <c r="N19" s="257" t="s">
        <v>86</v>
      </c>
      <c r="O19" s="257" t="s">
        <v>85</v>
      </c>
      <c r="P19" s="257" t="s">
        <v>84</v>
      </c>
      <c r="Q19" s="257" t="s">
        <v>322</v>
      </c>
      <c r="R19" s="257"/>
      <c r="S19" s="262" t="s">
        <v>423</v>
      </c>
      <c r="T19" s="3"/>
      <c r="U19" s="3"/>
      <c r="V19" s="3"/>
      <c r="W19" s="3"/>
      <c r="X19" s="3"/>
      <c r="Y19" s="3"/>
    </row>
    <row r="20" spans="1:28" s="2" customFormat="1" ht="180.75" customHeight="1" x14ac:dyDescent="0.2">
      <c r="A20" s="257"/>
      <c r="B20" s="257"/>
      <c r="C20" s="261"/>
      <c r="D20" s="257"/>
      <c r="E20" s="257"/>
      <c r="F20" s="257"/>
      <c r="G20" s="257"/>
      <c r="H20" s="257"/>
      <c r="I20" s="257"/>
      <c r="J20" s="257"/>
      <c r="K20" s="257"/>
      <c r="L20" s="257"/>
      <c r="M20" s="257"/>
      <c r="N20" s="257"/>
      <c r="O20" s="257"/>
      <c r="P20" s="257"/>
      <c r="Q20" s="41" t="s">
        <v>320</v>
      </c>
      <c r="R20" s="42" t="s">
        <v>321</v>
      </c>
      <c r="S20" s="262"/>
      <c r="T20" s="31"/>
      <c r="U20" s="31"/>
      <c r="V20" s="31"/>
      <c r="W20" s="31"/>
      <c r="X20" s="31"/>
      <c r="Y20" s="31"/>
      <c r="Z20" s="30"/>
      <c r="AA20" s="30"/>
      <c r="AB20" s="30"/>
    </row>
    <row r="21" spans="1:28" s="2"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11" zoomScale="90" zoomScaleNormal="60" zoomScaleSheetLayoutView="9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54" t="s">
        <v>8</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59" t="str">
        <f>'1. паспорт местоположение'!A9:C9</f>
        <v>Общество с ограниченной ответственностью "ЭлТранс"</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x14ac:dyDescent="0.2">
      <c r="A11" s="251" t="s">
        <v>7</v>
      </c>
      <c r="B11" s="251"/>
      <c r="C11" s="251"/>
      <c r="D11" s="251"/>
      <c r="E11" s="251"/>
      <c r="F11" s="251"/>
      <c r="G11" s="251"/>
      <c r="H11" s="251"/>
      <c r="I11" s="251"/>
      <c r="J11" s="251"/>
      <c r="K11" s="251"/>
      <c r="L11" s="251"/>
      <c r="M11" s="251"/>
      <c r="N11" s="251"/>
      <c r="O11" s="251"/>
      <c r="P11" s="251"/>
      <c r="Q11" s="251"/>
      <c r="R11" s="251"/>
      <c r="S11" s="251"/>
      <c r="T11" s="251"/>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259" t="s">
        <v>486</v>
      </c>
      <c r="B13" s="259"/>
      <c r="C13" s="259"/>
      <c r="D13" s="259"/>
      <c r="E13" s="259"/>
      <c r="F13" s="259"/>
      <c r="G13" s="259"/>
      <c r="H13" s="259"/>
      <c r="I13" s="259"/>
      <c r="J13" s="259"/>
      <c r="K13" s="259"/>
      <c r="L13" s="259"/>
      <c r="M13" s="259"/>
      <c r="N13" s="259"/>
      <c r="O13" s="259"/>
      <c r="P13" s="259"/>
      <c r="Q13" s="259"/>
      <c r="R13" s="259"/>
      <c r="S13" s="259"/>
      <c r="T13" s="259"/>
    </row>
    <row r="14" spans="1:20" s="11" customFormat="1" ht="18.75" customHeight="1" x14ac:dyDescent="0.2">
      <c r="A14" s="251" t="s">
        <v>6</v>
      </c>
      <c r="B14" s="251"/>
      <c r="C14" s="251"/>
      <c r="D14" s="251"/>
      <c r="E14" s="251"/>
      <c r="F14" s="251"/>
      <c r="G14" s="251"/>
      <c r="H14" s="251"/>
      <c r="I14" s="251"/>
      <c r="J14" s="251"/>
      <c r="K14" s="251"/>
      <c r="L14" s="251"/>
      <c r="M14" s="251"/>
      <c r="N14" s="251"/>
      <c r="O14" s="251"/>
      <c r="P14" s="251"/>
      <c r="Q14" s="251"/>
      <c r="R14" s="251"/>
      <c r="S14" s="251"/>
      <c r="T14" s="251"/>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x14ac:dyDescent="0.2">
      <c r="A16" s="264" t="s">
        <v>488</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51" t="s">
        <v>5</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53" t="s">
        <v>433</v>
      </c>
      <c r="B19" s="253"/>
      <c r="C19" s="253"/>
      <c r="D19" s="253"/>
      <c r="E19" s="253"/>
      <c r="F19" s="253"/>
      <c r="G19" s="253"/>
      <c r="H19" s="253"/>
      <c r="I19" s="253"/>
      <c r="J19" s="253"/>
      <c r="K19" s="253"/>
      <c r="L19" s="253"/>
      <c r="M19" s="253"/>
      <c r="N19" s="253"/>
      <c r="O19" s="253"/>
      <c r="P19" s="253"/>
      <c r="Q19" s="253"/>
      <c r="R19" s="253"/>
      <c r="S19" s="253"/>
      <c r="T19" s="253"/>
    </row>
    <row r="20" spans="1:113"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4</v>
      </c>
      <c r="B21" s="267" t="s">
        <v>211</v>
      </c>
      <c r="C21" s="268"/>
      <c r="D21" s="271" t="s">
        <v>107</v>
      </c>
      <c r="E21" s="267" t="s">
        <v>462</v>
      </c>
      <c r="F21" s="268"/>
      <c r="G21" s="267" t="s">
        <v>230</v>
      </c>
      <c r="H21" s="268"/>
      <c r="I21" s="267" t="s">
        <v>106</v>
      </c>
      <c r="J21" s="268"/>
      <c r="K21" s="271" t="s">
        <v>105</v>
      </c>
      <c r="L21" s="267" t="s">
        <v>104</v>
      </c>
      <c r="M21" s="268"/>
      <c r="N21" s="267" t="s">
        <v>458</v>
      </c>
      <c r="O21" s="268"/>
      <c r="P21" s="271" t="s">
        <v>103</v>
      </c>
      <c r="Q21" s="277" t="s">
        <v>102</v>
      </c>
      <c r="R21" s="278"/>
      <c r="S21" s="277" t="s">
        <v>101</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0" t="s">
        <v>100</v>
      </c>
      <c r="R22" s="100" t="s">
        <v>432</v>
      </c>
      <c r="S22" s="100" t="s">
        <v>99</v>
      </c>
      <c r="T22" s="100" t="s">
        <v>98</v>
      </c>
    </row>
    <row r="23" spans="1:113" ht="51.75" customHeight="1" x14ac:dyDescent="0.25">
      <c r="A23" s="276"/>
      <c r="B23" s="178" t="s">
        <v>96</v>
      </c>
      <c r="C23" s="178" t="s">
        <v>97</v>
      </c>
      <c r="D23" s="272"/>
      <c r="E23" s="178" t="s">
        <v>96</v>
      </c>
      <c r="F23" s="178" t="s">
        <v>97</v>
      </c>
      <c r="G23" s="178" t="s">
        <v>96</v>
      </c>
      <c r="H23" s="178" t="s">
        <v>97</v>
      </c>
      <c r="I23" s="178" t="s">
        <v>96</v>
      </c>
      <c r="J23" s="178" t="s">
        <v>97</v>
      </c>
      <c r="K23" s="178" t="s">
        <v>96</v>
      </c>
      <c r="L23" s="178" t="s">
        <v>96</v>
      </c>
      <c r="M23" s="178" t="s">
        <v>97</v>
      </c>
      <c r="N23" s="178" t="s">
        <v>96</v>
      </c>
      <c r="O23" s="178" t="s">
        <v>97</v>
      </c>
      <c r="P23" s="179" t="s">
        <v>96</v>
      </c>
      <c r="Q23" s="100" t="s">
        <v>96</v>
      </c>
      <c r="R23" s="100" t="s">
        <v>96</v>
      </c>
      <c r="S23" s="100" t="s">
        <v>96</v>
      </c>
      <c r="T23" s="100"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471</v>
      </c>
      <c r="B25" s="58" t="s">
        <v>471</v>
      </c>
      <c r="C25" s="58" t="s">
        <v>471</v>
      </c>
      <c r="D25" s="58" t="s">
        <v>471</v>
      </c>
      <c r="E25" s="58" t="s">
        <v>471</v>
      </c>
      <c r="F25" s="58" t="s">
        <v>471</v>
      </c>
      <c r="G25" s="58" t="s">
        <v>471</v>
      </c>
      <c r="H25" s="58" t="s">
        <v>471</v>
      </c>
      <c r="I25" s="58" t="s">
        <v>471</v>
      </c>
      <c r="J25" s="58" t="s">
        <v>471</v>
      </c>
      <c r="K25" s="58" t="s">
        <v>471</v>
      </c>
      <c r="L25" s="58" t="s">
        <v>471</v>
      </c>
      <c r="M25" s="58" t="s">
        <v>471</v>
      </c>
      <c r="N25" s="58" t="s">
        <v>471</v>
      </c>
      <c r="O25" s="58" t="s">
        <v>471</v>
      </c>
      <c r="P25" s="58" t="s">
        <v>471</v>
      </c>
      <c r="Q25" s="58" t="s">
        <v>471</v>
      </c>
      <c r="R25" s="58" t="s">
        <v>471</v>
      </c>
      <c r="S25" s="58" t="s">
        <v>471</v>
      </c>
      <c r="T25" s="58" t="s">
        <v>471</v>
      </c>
    </row>
    <row r="26" spans="1:113" ht="3" customHeight="1" x14ac:dyDescent="0.25"/>
    <row r="27" spans="1:113" s="55" customFormat="1" ht="12.75" x14ac:dyDescent="0.2">
      <c r="B27" s="56"/>
      <c r="C27" s="56"/>
      <c r="K27" s="56"/>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21" zoomScale="80" zoomScaleSheetLayoutView="80" workbookViewId="0">
      <selection activeCell="E13" sqref="E13:Y13"/>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30" s="11" customFormat="1" x14ac:dyDescent="0.2">
      <c r="A6" s="181"/>
      <c r="B6" s="181"/>
      <c r="C6" s="181"/>
      <c r="D6" s="181"/>
      <c r="E6" s="181"/>
      <c r="F6" s="181"/>
      <c r="G6" s="181"/>
      <c r="H6" s="181"/>
      <c r="I6" s="181"/>
      <c r="J6" s="181"/>
      <c r="K6" s="181"/>
      <c r="L6" s="181"/>
      <c r="M6" s="181"/>
      <c r="N6" s="181"/>
      <c r="O6" s="181"/>
      <c r="P6" s="181"/>
      <c r="Q6" s="181"/>
      <c r="R6" s="181"/>
      <c r="S6" s="181"/>
      <c r="T6" s="181"/>
    </row>
    <row r="7" spans="1:30" s="11" customFormat="1" ht="18.75" x14ac:dyDescent="0.2">
      <c r="E7" s="254" t="s">
        <v>8</v>
      </c>
      <c r="F7" s="254"/>
      <c r="G7" s="254"/>
      <c r="H7" s="254"/>
      <c r="I7" s="254"/>
      <c r="J7" s="254"/>
      <c r="K7" s="254"/>
      <c r="L7" s="254"/>
      <c r="M7" s="254"/>
      <c r="N7" s="254"/>
      <c r="O7" s="254"/>
      <c r="P7" s="254"/>
      <c r="Q7" s="254"/>
      <c r="R7" s="254"/>
      <c r="S7" s="254"/>
      <c r="T7" s="254"/>
      <c r="U7" s="254"/>
      <c r="V7" s="254"/>
      <c r="W7" s="254"/>
      <c r="X7" s="254"/>
      <c r="Y7" s="254"/>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59" t="s">
        <v>477</v>
      </c>
      <c r="F9" s="259"/>
      <c r="G9" s="259"/>
      <c r="H9" s="259"/>
      <c r="I9" s="259"/>
      <c r="J9" s="259"/>
      <c r="K9" s="259"/>
      <c r="L9" s="259"/>
      <c r="M9" s="259"/>
      <c r="N9" s="259"/>
      <c r="O9" s="259"/>
      <c r="P9" s="259"/>
      <c r="Q9" s="259"/>
      <c r="R9" s="259"/>
      <c r="S9" s="259"/>
      <c r="T9" s="259"/>
      <c r="U9" s="259"/>
      <c r="V9" s="259"/>
      <c r="W9" s="259"/>
      <c r="X9" s="259"/>
      <c r="Y9" s="259"/>
    </row>
    <row r="10" spans="1:30" s="11" customFormat="1" ht="18.75" customHeight="1" x14ac:dyDescent="0.2">
      <c r="E10" s="251" t="s">
        <v>7</v>
      </c>
      <c r="F10" s="251"/>
      <c r="G10" s="251"/>
      <c r="H10" s="251"/>
      <c r="I10" s="251"/>
      <c r="J10" s="251"/>
      <c r="K10" s="251"/>
      <c r="L10" s="251"/>
      <c r="M10" s="251"/>
      <c r="N10" s="251"/>
      <c r="O10" s="251"/>
      <c r="P10" s="251"/>
      <c r="Q10" s="251"/>
      <c r="R10" s="251"/>
      <c r="S10" s="251"/>
      <c r="T10" s="251"/>
      <c r="U10" s="251"/>
      <c r="V10" s="251"/>
      <c r="W10" s="251"/>
      <c r="X10" s="251"/>
      <c r="Y10" s="251"/>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64" t="s">
        <v>486</v>
      </c>
      <c r="F12" s="264"/>
      <c r="G12" s="264"/>
      <c r="H12" s="264"/>
      <c r="I12" s="264"/>
      <c r="J12" s="264"/>
      <c r="K12" s="264"/>
      <c r="L12" s="264"/>
      <c r="M12" s="264"/>
      <c r="N12" s="264"/>
      <c r="O12" s="264"/>
      <c r="P12" s="264"/>
      <c r="Q12" s="264"/>
      <c r="R12" s="264"/>
      <c r="S12" s="264"/>
      <c r="T12" s="264"/>
      <c r="U12" s="264"/>
      <c r="V12" s="264"/>
      <c r="W12" s="264"/>
      <c r="X12" s="264"/>
      <c r="Y12" s="264"/>
    </row>
    <row r="13" spans="1:30" s="11" customFormat="1" ht="18.75" customHeight="1" x14ac:dyDescent="0.2">
      <c r="E13" s="251" t="s">
        <v>6</v>
      </c>
      <c r="F13" s="251"/>
      <c r="G13" s="251"/>
      <c r="H13" s="251"/>
      <c r="I13" s="251"/>
      <c r="J13" s="251"/>
      <c r="K13" s="251"/>
      <c r="L13" s="251"/>
      <c r="M13" s="251"/>
      <c r="N13" s="251"/>
      <c r="O13" s="251"/>
      <c r="P13" s="251"/>
      <c r="Q13" s="251"/>
      <c r="R13" s="251"/>
      <c r="S13" s="251"/>
      <c r="T13" s="251"/>
      <c r="U13" s="251"/>
      <c r="V13" s="251"/>
      <c r="W13" s="251"/>
      <c r="X13" s="251"/>
      <c r="Y13" s="251"/>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x14ac:dyDescent="0.2">
      <c r="E15" s="288" t="s">
        <v>498</v>
      </c>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row>
    <row r="16" spans="1:30" s="2" customFormat="1" ht="15" customHeight="1" x14ac:dyDescent="0.2">
      <c r="E16" s="251" t="s">
        <v>5</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435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ht="21" customHeight="1" x14ac:dyDescent="0.25"/>
    <row r="21" spans="1:27" ht="15.75" customHeight="1" x14ac:dyDescent="0.25">
      <c r="A21" s="281" t="s">
        <v>4</v>
      </c>
      <c r="B21" s="284" t="s">
        <v>442</v>
      </c>
      <c r="C21" s="285"/>
      <c r="D21" s="284" t="s">
        <v>444</v>
      </c>
      <c r="E21" s="285"/>
      <c r="F21" s="277" t="s">
        <v>89</v>
      </c>
      <c r="G21" s="279"/>
      <c r="H21" s="279"/>
      <c r="I21" s="278"/>
      <c r="J21" s="281" t="s">
        <v>445</v>
      </c>
      <c r="K21" s="284" t="s">
        <v>446</v>
      </c>
      <c r="L21" s="285"/>
      <c r="M21" s="284" t="s">
        <v>447</v>
      </c>
      <c r="N21" s="285"/>
      <c r="O21" s="284" t="s">
        <v>434</v>
      </c>
      <c r="P21" s="285"/>
      <c r="Q21" s="284" t="s">
        <v>112</v>
      </c>
      <c r="R21" s="285"/>
      <c r="S21" s="281" t="s">
        <v>111</v>
      </c>
      <c r="T21" s="281" t="s">
        <v>448</v>
      </c>
      <c r="U21" s="281" t="s">
        <v>443</v>
      </c>
      <c r="V21" s="284" t="s">
        <v>110</v>
      </c>
      <c r="W21" s="285"/>
      <c r="X21" s="277" t="s">
        <v>102</v>
      </c>
      <c r="Y21" s="279"/>
      <c r="Z21" s="277" t="s">
        <v>101</v>
      </c>
      <c r="AA21" s="279"/>
    </row>
    <row r="22" spans="1:27" ht="216" customHeight="1" x14ac:dyDescent="0.25">
      <c r="A22" s="282"/>
      <c r="B22" s="286"/>
      <c r="C22" s="287"/>
      <c r="D22" s="286"/>
      <c r="E22" s="287"/>
      <c r="F22" s="277" t="s">
        <v>109</v>
      </c>
      <c r="G22" s="278"/>
      <c r="H22" s="277" t="s">
        <v>108</v>
      </c>
      <c r="I22" s="278"/>
      <c r="J22" s="283"/>
      <c r="K22" s="286"/>
      <c r="L22" s="287"/>
      <c r="M22" s="286"/>
      <c r="N22" s="287"/>
      <c r="O22" s="286"/>
      <c r="P22" s="287"/>
      <c r="Q22" s="286"/>
      <c r="R22" s="287"/>
      <c r="S22" s="283"/>
      <c r="T22" s="283"/>
      <c r="U22" s="283"/>
      <c r="V22" s="286"/>
      <c r="W22" s="287"/>
      <c r="X22" s="100" t="s">
        <v>100</v>
      </c>
      <c r="Y22" s="100" t="s">
        <v>432</v>
      </c>
      <c r="Z22" s="100" t="s">
        <v>99</v>
      </c>
      <c r="AA22" s="100" t="s">
        <v>98</v>
      </c>
    </row>
    <row r="23" spans="1:27" ht="60" customHeight="1" x14ac:dyDescent="0.25">
      <c r="A23" s="283"/>
      <c r="B23" s="176" t="s">
        <v>96</v>
      </c>
      <c r="C23" s="176" t="s">
        <v>97</v>
      </c>
      <c r="D23" s="101" t="s">
        <v>96</v>
      </c>
      <c r="E23" s="101" t="s">
        <v>97</v>
      </c>
      <c r="F23" s="101" t="s">
        <v>96</v>
      </c>
      <c r="G23" s="101" t="s">
        <v>97</v>
      </c>
      <c r="H23" s="101" t="s">
        <v>96</v>
      </c>
      <c r="I23" s="101" t="s">
        <v>97</v>
      </c>
      <c r="J23" s="101" t="s">
        <v>96</v>
      </c>
      <c r="K23" s="101" t="s">
        <v>96</v>
      </c>
      <c r="L23" s="101" t="s">
        <v>97</v>
      </c>
      <c r="M23" s="101" t="s">
        <v>96</v>
      </c>
      <c r="N23" s="101" t="s">
        <v>97</v>
      </c>
      <c r="O23" s="101" t="s">
        <v>96</v>
      </c>
      <c r="P23" s="101" t="s">
        <v>97</v>
      </c>
      <c r="Q23" s="101" t="s">
        <v>96</v>
      </c>
      <c r="R23" s="101" t="s">
        <v>97</v>
      </c>
      <c r="S23" s="101" t="s">
        <v>96</v>
      </c>
      <c r="T23" s="101" t="s">
        <v>96</v>
      </c>
      <c r="U23" s="101" t="s">
        <v>96</v>
      </c>
      <c r="V23" s="101" t="s">
        <v>96</v>
      </c>
      <c r="W23" s="101" t="s">
        <v>97</v>
      </c>
      <c r="X23" s="101" t="s">
        <v>96</v>
      </c>
      <c r="Y23" s="101" t="s">
        <v>96</v>
      </c>
      <c r="Z23" s="100" t="s">
        <v>96</v>
      </c>
      <c r="AA23" s="100"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186" customHeight="1" x14ac:dyDescent="0.25">
      <c r="A25" s="211">
        <v>1</v>
      </c>
      <c r="B25" s="212"/>
      <c r="C25" s="212" t="s">
        <v>485</v>
      </c>
      <c r="D25" s="212"/>
      <c r="E25" s="212"/>
      <c r="F25" s="211"/>
      <c r="G25" s="211">
        <v>6</v>
      </c>
      <c r="H25" s="211"/>
      <c r="I25" s="211">
        <v>6</v>
      </c>
      <c r="J25" s="211"/>
      <c r="K25" s="212"/>
      <c r="L25" s="212"/>
      <c r="M25" s="211"/>
      <c r="N25" s="211" t="s">
        <v>482</v>
      </c>
      <c r="O25" s="212"/>
      <c r="P25" s="212" t="s">
        <v>481</v>
      </c>
      <c r="Q25" s="212"/>
      <c r="R25" s="212">
        <v>8.3230000000000004</v>
      </c>
      <c r="S25" s="212" t="s">
        <v>318</v>
      </c>
      <c r="T25" s="212" t="s">
        <v>318</v>
      </c>
      <c r="U25" s="212" t="s">
        <v>318</v>
      </c>
      <c r="V25" s="212"/>
      <c r="W25" s="212"/>
      <c r="X25" s="213"/>
      <c r="Y25" s="212"/>
      <c r="Z25" s="212"/>
      <c r="AA25" s="212"/>
    </row>
    <row r="26" spans="1:27" s="55" customFormat="1" ht="12.75" x14ac:dyDescent="0.2">
      <c r="A26" s="56"/>
      <c r="B26" s="56"/>
      <c r="C26" s="56"/>
    </row>
  </sheetData>
  <mergeCells count="27">
    <mergeCell ref="A5:AA5"/>
    <mergeCell ref="E16:Y16"/>
    <mergeCell ref="E7:Y7"/>
    <mergeCell ref="E9:Y9"/>
    <mergeCell ref="E10:Y10"/>
    <mergeCell ref="E12:Y12"/>
    <mergeCell ref="E13:Y13"/>
    <mergeCell ref="E15:AD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2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58" t="s">
        <v>483</v>
      </c>
      <c r="B5" s="258"/>
      <c r="C5" s="25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1" customFormat="1" ht="18.75" x14ac:dyDescent="0.3">
      <c r="A6" s="16"/>
      <c r="E6" s="15"/>
      <c r="F6" s="15"/>
      <c r="G6" s="14"/>
    </row>
    <row r="7" spans="1:29" s="11" customFormat="1" ht="18.75" x14ac:dyDescent="0.2">
      <c r="A7" s="254" t="s">
        <v>8</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5.75" x14ac:dyDescent="0.2">
      <c r="A9" s="259" t="s">
        <v>477</v>
      </c>
      <c r="B9" s="259"/>
      <c r="C9" s="259"/>
      <c r="D9" s="239"/>
      <c r="E9" s="239"/>
      <c r="F9" s="239"/>
      <c r="G9" s="239"/>
      <c r="H9" s="241"/>
      <c r="I9" s="241"/>
      <c r="J9" s="241"/>
      <c r="K9" s="241"/>
      <c r="L9" s="241"/>
      <c r="M9" s="241"/>
      <c r="N9" s="241"/>
      <c r="O9" s="241"/>
      <c r="P9" s="241"/>
      <c r="Q9" s="241"/>
      <c r="R9" s="241"/>
      <c r="S9" s="241"/>
      <c r="T9" s="241"/>
      <c r="U9" s="241"/>
    </row>
    <row r="10" spans="1:29" s="11" customFormat="1" ht="18.75" x14ac:dyDescent="0.2">
      <c r="A10" s="251" t="s">
        <v>7</v>
      </c>
      <c r="B10" s="251"/>
      <c r="C10" s="251"/>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5.75" x14ac:dyDescent="0.2">
      <c r="A12" s="264" t="s">
        <v>486</v>
      </c>
      <c r="B12" s="264"/>
      <c r="C12" s="264"/>
      <c r="D12" s="239"/>
      <c r="E12" s="239"/>
      <c r="F12" s="239"/>
      <c r="G12" s="239"/>
      <c r="H12" s="241"/>
      <c r="I12" s="241"/>
      <c r="J12" s="241"/>
      <c r="K12" s="241"/>
      <c r="L12" s="241"/>
      <c r="M12" s="241"/>
      <c r="N12" s="241"/>
      <c r="O12" s="241"/>
      <c r="P12" s="241"/>
      <c r="Q12" s="241"/>
      <c r="R12" s="241"/>
      <c r="S12" s="241"/>
      <c r="T12" s="241"/>
      <c r="U12" s="241"/>
    </row>
    <row r="13" spans="1:29" s="11" customFormat="1" ht="18.75" x14ac:dyDescent="0.2">
      <c r="A13" s="251" t="s">
        <v>6</v>
      </c>
      <c r="B13" s="251"/>
      <c r="C13" s="25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3"/>
      <c r="B14" s="263"/>
      <c r="C14" s="263"/>
      <c r="D14" s="9"/>
      <c r="E14" s="9"/>
      <c r="F14" s="9"/>
      <c r="G14" s="9"/>
      <c r="H14" s="9"/>
      <c r="I14" s="9"/>
      <c r="J14" s="9"/>
      <c r="K14" s="9"/>
      <c r="L14" s="9"/>
      <c r="M14" s="9"/>
      <c r="N14" s="9"/>
      <c r="O14" s="9"/>
      <c r="P14" s="9"/>
      <c r="Q14" s="9"/>
      <c r="R14" s="9"/>
      <c r="S14" s="9"/>
      <c r="T14" s="9"/>
      <c r="U14" s="9"/>
    </row>
    <row r="15" spans="1:29" s="242" customFormat="1" ht="44.25" customHeight="1" x14ac:dyDescent="0.25">
      <c r="A15" s="289" t="s">
        <v>488</v>
      </c>
      <c r="B15" s="289"/>
      <c r="C15" s="289"/>
      <c r="D15" s="239"/>
      <c r="E15" s="239"/>
      <c r="F15" s="239"/>
      <c r="G15" s="239"/>
      <c r="H15" s="239"/>
      <c r="I15" s="239"/>
      <c r="J15" s="239"/>
      <c r="K15" s="239"/>
      <c r="L15" s="239"/>
      <c r="M15" s="239"/>
      <c r="N15" s="239"/>
      <c r="O15" s="239"/>
      <c r="P15" s="239"/>
      <c r="Q15" s="239"/>
      <c r="R15" s="239"/>
      <c r="S15" s="239"/>
      <c r="T15" s="239"/>
      <c r="U15" s="239"/>
    </row>
    <row r="16" spans="1:29" s="2" customFormat="1" ht="15" customHeight="1" x14ac:dyDescent="0.2">
      <c r="A16" s="251" t="s">
        <v>5</v>
      </c>
      <c r="B16" s="251"/>
      <c r="C16" s="251"/>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2" t="s">
        <v>428</v>
      </c>
      <c r="B18" s="252"/>
      <c r="C18" s="25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110.25" x14ac:dyDescent="0.2">
      <c r="A22" s="27" t="s">
        <v>63</v>
      </c>
      <c r="B22" s="33" t="s">
        <v>440</v>
      </c>
      <c r="C22" s="39" t="s">
        <v>492</v>
      </c>
      <c r="D22" s="32"/>
      <c r="E22" s="32"/>
      <c r="F22" s="31"/>
      <c r="G22" s="31"/>
      <c r="H22" s="31"/>
      <c r="I22" s="31"/>
      <c r="J22" s="31"/>
      <c r="K22" s="31"/>
      <c r="L22" s="31"/>
      <c r="M22" s="31"/>
      <c r="N22" s="31"/>
      <c r="O22" s="31"/>
      <c r="P22" s="31"/>
      <c r="Q22" s="30"/>
      <c r="R22" s="30"/>
      <c r="S22" s="30"/>
      <c r="T22" s="30"/>
      <c r="U22" s="30"/>
    </row>
    <row r="23" spans="1:21" ht="110.25" x14ac:dyDescent="0.25">
      <c r="A23" s="27" t="s">
        <v>62</v>
      </c>
      <c r="B23" s="29" t="s">
        <v>59</v>
      </c>
      <c r="C23" s="206" t="s">
        <v>499</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460</v>
      </c>
      <c r="C24" s="228" t="s">
        <v>489</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461</v>
      </c>
      <c r="C25" s="229">
        <f>25.1463141696/136.5329</f>
        <v>0.18417769028270839</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7" t="s">
        <v>476</v>
      </c>
      <c r="D26" s="26"/>
      <c r="E26" s="26"/>
      <c r="F26" s="26"/>
      <c r="G26" s="26"/>
      <c r="H26" s="26"/>
      <c r="I26" s="26"/>
      <c r="J26" s="26"/>
      <c r="K26" s="26"/>
      <c r="L26" s="26"/>
      <c r="M26" s="26"/>
      <c r="N26" s="26"/>
      <c r="O26" s="26"/>
      <c r="P26" s="26"/>
      <c r="Q26" s="26"/>
      <c r="R26" s="26"/>
      <c r="S26" s="26"/>
      <c r="T26" s="26"/>
      <c r="U26" s="26"/>
    </row>
    <row r="27" spans="1:21" ht="126" x14ac:dyDescent="0.25">
      <c r="A27" s="27" t="s">
        <v>57</v>
      </c>
      <c r="B27" s="29" t="s">
        <v>441</v>
      </c>
      <c r="C27" s="34" t="s">
        <v>493</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A8" sqref="A8:XFD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58" t="s">
        <v>483</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4" t="s">
        <v>8</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3"/>
      <c r="AB6" s="17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3"/>
      <c r="AB7" s="173"/>
    </row>
    <row r="8" spans="1:28" ht="15.75" x14ac:dyDescent="0.25">
      <c r="A8" s="259" t="s">
        <v>477</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4"/>
      <c r="AB8" s="174"/>
    </row>
    <row r="9" spans="1:28" ht="15.75" x14ac:dyDescent="0.25">
      <c r="A9" s="251" t="s">
        <v>7</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5"/>
      <c r="AB9" s="17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3"/>
      <c r="AB10" s="173"/>
    </row>
    <row r="11" spans="1:28" ht="15.75" x14ac:dyDescent="0.25">
      <c r="A11" s="259" t="s">
        <v>486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4"/>
      <c r="AB11" s="174"/>
    </row>
    <row r="12" spans="1:28" ht="15.75" x14ac:dyDescent="0.25">
      <c r="A12" s="251" t="s">
        <v>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5"/>
      <c r="AB12" s="17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s="240" customFormat="1" ht="15.75" x14ac:dyDescent="0.25">
      <c r="A14" s="264" t="s">
        <v>488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39"/>
      <c r="AB14" s="239"/>
    </row>
    <row r="15" spans="1:28" ht="15.75" x14ac:dyDescent="0.25">
      <c r="A15" s="251" t="s">
        <v>5</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5"/>
      <c r="AB15" s="17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3"/>
      <c r="AB16" s="18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3"/>
      <c r="AB17" s="18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3"/>
      <c r="AB18" s="18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3"/>
      <c r="AB19" s="18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4"/>
      <c r="AB20" s="18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4"/>
      <c r="AB21" s="184"/>
    </row>
    <row r="22" spans="1:28" x14ac:dyDescent="0.25">
      <c r="A22" s="291" t="s">
        <v>459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5"/>
      <c r="AB22" s="185"/>
    </row>
    <row r="23" spans="1:28" ht="32.25" customHeight="1" x14ac:dyDescent="0.25">
      <c r="A23" s="293" t="s">
        <v>316</v>
      </c>
      <c r="B23" s="294"/>
      <c r="C23" s="294"/>
      <c r="D23" s="294"/>
      <c r="E23" s="294"/>
      <c r="F23" s="294"/>
      <c r="G23" s="294"/>
      <c r="H23" s="294"/>
      <c r="I23" s="294"/>
      <c r="J23" s="294"/>
      <c r="K23" s="294"/>
      <c r="L23" s="295"/>
      <c r="M23" s="292" t="s">
        <v>317</v>
      </c>
      <c r="N23" s="292"/>
      <c r="O23" s="292"/>
      <c r="P23" s="292"/>
      <c r="Q23" s="292"/>
      <c r="R23" s="292"/>
      <c r="S23" s="292"/>
      <c r="T23" s="292"/>
      <c r="U23" s="292"/>
      <c r="V23" s="292"/>
      <c r="W23" s="292"/>
      <c r="X23" s="292"/>
      <c r="Y23" s="292"/>
      <c r="Z23" s="292"/>
    </row>
    <row r="24" spans="1:28" ht="151.5" customHeight="1" x14ac:dyDescent="0.25">
      <c r="A24" s="97" t="s">
        <v>221</v>
      </c>
      <c r="B24" s="98" t="s">
        <v>228</v>
      </c>
      <c r="C24" s="97" t="s">
        <v>310</v>
      </c>
      <c r="D24" s="97" t="s">
        <v>222</v>
      </c>
      <c r="E24" s="97" t="s">
        <v>311</v>
      </c>
      <c r="F24" s="97" t="s">
        <v>313</v>
      </c>
      <c r="G24" s="97" t="s">
        <v>312</v>
      </c>
      <c r="H24" s="97" t="s">
        <v>223</v>
      </c>
      <c r="I24" s="97" t="s">
        <v>314</v>
      </c>
      <c r="J24" s="97" t="s">
        <v>229</v>
      </c>
      <c r="K24" s="98" t="s">
        <v>227</v>
      </c>
      <c r="L24" s="98" t="s">
        <v>224</v>
      </c>
      <c r="M24" s="99" t="s">
        <v>236</v>
      </c>
      <c r="N24" s="98" t="s">
        <v>469</v>
      </c>
      <c r="O24" s="97" t="s">
        <v>234</v>
      </c>
      <c r="P24" s="97" t="s">
        <v>235</v>
      </c>
      <c r="Q24" s="97" t="s">
        <v>233</v>
      </c>
      <c r="R24" s="97" t="s">
        <v>223</v>
      </c>
      <c r="S24" s="97" t="s">
        <v>232</v>
      </c>
      <c r="T24" s="97" t="s">
        <v>231</v>
      </c>
      <c r="U24" s="97" t="s">
        <v>309</v>
      </c>
      <c r="V24" s="97" t="s">
        <v>233</v>
      </c>
      <c r="W24" s="103" t="s">
        <v>226</v>
      </c>
      <c r="X24" s="103" t="s">
        <v>238</v>
      </c>
      <c r="Y24" s="103" t="s">
        <v>239</v>
      </c>
      <c r="Z24" s="104" t="s">
        <v>237</v>
      </c>
    </row>
    <row r="25" spans="1:28" ht="16.5" customHeight="1" x14ac:dyDescent="0.25">
      <c r="A25" s="97">
        <v>1</v>
      </c>
      <c r="B25" s="98">
        <v>2</v>
      </c>
      <c r="C25" s="97">
        <v>3</v>
      </c>
      <c r="D25" s="98">
        <v>4</v>
      </c>
      <c r="E25" s="97">
        <v>5</v>
      </c>
      <c r="F25" s="98">
        <v>6</v>
      </c>
      <c r="G25" s="97">
        <v>7</v>
      </c>
      <c r="H25" s="98">
        <v>8</v>
      </c>
      <c r="I25" s="97">
        <v>9</v>
      </c>
      <c r="J25" s="98">
        <v>10</v>
      </c>
      <c r="K25" s="186">
        <v>11</v>
      </c>
      <c r="L25" s="98">
        <v>12</v>
      </c>
      <c r="M25" s="186">
        <v>13</v>
      </c>
      <c r="N25" s="98">
        <v>14</v>
      </c>
      <c r="O25" s="186">
        <v>15</v>
      </c>
      <c r="P25" s="98">
        <v>16</v>
      </c>
      <c r="Q25" s="186">
        <v>17</v>
      </c>
      <c r="R25" s="98">
        <v>18</v>
      </c>
      <c r="S25" s="186">
        <v>19</v>
      </c>
      <c r="T25" s="98">
        <v>20</v>
      </c>
      <c r="U25" s="186">
        <v>21</v>
      </c>
      <c r="V25" s="98">
        <v>22</v>
      </c>
      <c r="W25" s="186">
        <v>23</v>
      </c>
      <c r="X25" s="98">
        <v>24</v>
      </c>
      <c r="Y25" s="186">
        <v>25</v>
      </c>
      <c r="Z25" s="98">
        <v>26</v>
      </c>
    </row>
    <row r="26" spans="1:28" ht="16.5" customHeight="1" x14ac:dyDescent="0.25">
      <c r="A26" s="214" t="s">
        <v>318</v>
      </c>
      <c r="B26" s="215" t="s">
        <v>318</v>
      </c>
      <c r="C26" s="216" t="s">
        <v>318</v>
      </c>
      <c r="D26" s="216" t="s">
        <v>318</v>
      </c>
      <c r="E26" s="216" t="s">
        <v>318</v>
      </c>
      <c r="F26" s="216" t="s">
        <v>318</v>
      </c>
      <c r="G26" s="216" t="s">
        <v>318</v>
      </c>
      <c r="H26" s="216" t="s">
        <v>318</v>
      </c>
      <c r="I26" s="216" t="s">
        <v>318</v>
      </c>
      <c r="J26" s="216" t="s">
        <v>318</v>
      </c>
      <c r="K26" s="216" t="s">
        <v>318</v>
      </c>
      <c r="L26" s="215" t="s">
        <v>318</v>
      </c>
      <c r="M26" s="214" t="s">
        <v>318</v>
      </c>
      <c r="N26" s="215" t="s">
        <v>318</v>
      </c>
      <c r="O26" s="215" t="s">
        <v>318</v>
      </c>
      <c r="P26" s="215" t="s">
        <v>318</v>
      </c>
      <c r="Q26" s="215" t="s">
        <v>318</v>
      </c>
      <c r="R26" s="215" t="s">
        <v>318</v>
      </c>
      <c r="S26" s="215" t="s">
        <v>318</v>
      </c>
      <c r="T26" s="215" t="s">
        <v>318</v>
      </c>
      <c r="U26" s="215" t="s">
        <v>318</v>
      </c>
      <c r="V26" s="215" t="s">
        <v>318</v>
      </c>
      <c r="W26" s="215" t="s">
        <v>318</v>
      </c>
      <c r="X26" s="215" t="s">
        <v>318</v>
      </c>
      <c r="Y26" s="215" t="s">
        <v>318</v>
      </c>
      <c r="Z26" s="215" t="s">
        <v>318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XFD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58" t="s">
        <v>483</v>
      </c>
      <c r="B5" s="258"/>
      <c r="C5" s="258"/>
      <c r="D5" s="258"/>
      <c r="E5" s="258"/>
      <c r="F5" s="258"/>
      <c r="G5" s="258"/>
      <c r="H5" s="258"/>
      <c r="I5" s="258"/>
      <c r="J5" s="258"/>
      <c r="K5" s="258"/>
      <c r="L5" s="258"/>
      <c r="M5" s="258"/>
      <c r="N5" s="258"/>
      <c r="O5" s="258"/>
      <c r="P5" s="182"/>
      <c r="Q5" s="182"/>
      <c r="R5" s="182"/>
      <c r="S5" s="182"/>
      <c r="T5" s="182"/>
      <c r="U5" s="182"/>
      <c r="V5" s="182"/>
      <c r="W5" s="182"/>
      <c r="X5" s="182"/>
      <c r="Y5" s="182"/>
      <c r="Z5" s="182"/>
      <c r="AA5" s="182"/>
      <c r="AB5" s="182"/>
    </row>
    <row r="6" spans="1:28" s="11" customFormat="1" ht="18.75" x14ac:dyDescent="0.3">
      <c r="A6" s="16"/>
      <c r="B6" s="16"/>
      <c r="L6" s="14"/>
    </row>
    <row r="7" spans="1:28" s="11" customFormat="1" ht="18.75" x14ac:dyDescent="0.2">
      <c r="A7" s="254" t="s">
        <v>8</v>
      </c>
      <c r="B7" s="254"/>
      <c r="C7" s="254"/>
      <c r="D7" s="254"/>
      <c r="E7" s="254"/>
      <c r="F7" s="254"/>
      <c r="G7" s="254"/>
      <c r="H7" s="254"/>
      <c r="I7" s="254"/>
      <c r="J7" s="254"/>
      <c r="K7" s="254"/>
      <c r="L7" s="254"/>
      <c r="M7" s="254"/>
      <c r="N7" s="254"/>
      <c r="O7" s="254"/>
      <c r="P7" s="12"/>
      <c r="Q7" s="12"/>
      <c r="R7" s="12"/>
      <c r="S7" s="12"/>
      <c r="T7" s="12"/>
      <c r="U7" s="12"/>
      <c r="V7" s="12"/>
      <c r="W7" s="12"/>
      <c r="X7" s="12"/>
      <c r="Y7" s="12"/>
      <c r="Z7" s="12"/>
    </row>
    <row r="8" spans="1:28" s="11" customFormat="1" ht="18.75" x14ac:dyDescent="0.2">
      <c r="A8" s="254"/>
      <c r="B8" s="254"/>
      <c r="C8" s="254"/>
      <c r="D8" s="254"/>
      <c r="E8" s="254"/>
      <c r="F8" s="254"/>
      <c r="G8" s="254"/>
      <c r="H8" s="254"/>
      <c r="I8" s="254"/>
      <c r="J8" s="254"/>
      <c r="K8" s="254"/>
      <c r="L8" s="254"/>
      <c r="M8" s="254"/>
      <c r="N8" s="254"/>
      <c r="O8" s="254"/>
      <c r="P8" s="12"/>
      <c r="Q8" s="12"/>
      <c r="R8" s="12"/>
      <c r="S8" s="12"/>
      <c r="T8" s="12"/>
      <c r="U8" s="12"/>
      <c r="V8" s="12"/>
      <c r="W8" s="12"/>
      <c r="X8" s="12"/>
      <c r="Y8" s="12"/>
      <c r="Z8" s="12"/>
    </row>
    <row r="9" spans="1:28" s="11" customFormat="1" ht="15.75" x14ac:dyDescent="0.2">
      <c r="A9" s="259" t="s">
        <v>477</v>
      </c>
      <c r="B9" s="259"/>
      <c r="C9" s="259"/>
      <c r="D9" s="259"/>
      <c r="E9" s="259"/>
      <c r="F9" s="259"/>
      <c r="G9" s="259"/>
      <c r="H9" s="259"/>
      <c r="I9" s="259"/>
      <c r="J9" s="259"/>
      <c r="K9" s="259"/>
      <c r="L9" s="259"/>
      <c r="M9" s="259"/>
      <c r="N9" s="259"/>
      <c r="O9" s="259"/>
      <c r="P9" s="241"/>
      <c r="Q9" s="241"/>
      <c r="R9" s="241"/>
      <c r="S9" s="241"/>
      <c r="T9" s="241"/>
      <c r="U9" s="241"/>
      <c r="V9" s="241"/>
      <c r="W9" s="241"/>
      <c r="X9" s="241"/>
      <c r="Y9" s="241"/>
      <c r="Z9" s="241"/>
    </row>
    <row r="10" spans="1:28" s="11" customFormat="1" ht="18.75" x14ac:dyDescent="0.2">
      <c r="A10" s="251" t="s">
        <v>7</v>
      </c>
      <c r="B10" s="251"/>
      <c r="C10" s="251"/>
      <c r="D10" s="251"/>
      <c r="E10" s="251"/>
      <c r="F10" s="251"/>
      <c r="G10" s="251"/>
      <c r="H10" s="251"/>
      <c r="I10" s="251"/>
      <c r="J10" s="251"/>
      <c r="K10" s="251"/>
      <c r="L10" s="251"/>
      <c r="M10" s="251"/>
      <c r="N10" s="251"/>
      <c r="O10" s="251"/>
      <c r="P10" s="12"/>
      <c r="Q10" s="12"/>
      <c r="R10" s="12"/>
      <c r="S10" s="12"/>
      <c r="T10" s="12"/>
      <c r="U10" s="12"/>
      <c r="V10" s="12"/>
      <c r="W10" s="12"/>
      <c r="X10" s="12"/>
      <c r="Y10" s="12"/>
      <c r="Z10" s="12"/>
    </row>
    <row r="11" spans="1:28" s="11" customFormat="1" ht="18.75" x14ac:dyDescent="0.2">
      <c r="A11" s="254"/>
      <c r="B11" s="254"/>
      <c r="C11" s="254"/>
      <c r="D11" s="254"/>
      <c r="E11" s="254"/>
      <c r="F11" s="254"/>
      <c r="G11" s="254"/>
      <c r="H11" s="254"/>
      <c r="I11" s="254"/>
      <c r="J11" s="254"/>
      <c r="K11" s="254"/>
      <c r="L11" s="254"/>
      <c r="M11" s="254"/>
      <c r="N11" s="254"/>
      <c r="O11" s="254"/>
      <c r="P11" s="12"/>
      <c r="Q11" s="12"/>
      <c r="R11" s="12"/>
      <c r="S11" s="12"/>
      <c r="T11" s="12"/>
      <c r="U11" s="12"/>
      <c r="V11" s="12"/>
      <c r="W11" s="12"/>
      <c r="X11" s="12"/>
      <c r="Y11" s="12"/>
      <c r="Z11" s="12"/>
    </row>
    <row r="12" spans="1:28" s="11" customFormat="1" ht="18.75" x14ac:dyDescent="0.2">
      <c r="A12" s="259" t="s">
        <v>486</v>
      </c>
      <c r="B12" s="259"/>
      <c r="C12" s="259"/>
      <c r="D12" s="259"/>
      <c r="E12" s="259"/>
      <c r="F12" s="259"/>
      <c r="G12" s="259"/>
      <c r="H12" s="259"/>
      <c r="I12" s="259"/>
      <c r="J12" s="259"/>
      <c r="K12" s="259"/>
      <c r="L12" s="259"/>
      <c r="M12" s="259"/>
      <c r="N12" s="259"/>
      <c r="O12" s="259"/>
      <c r="P12" s="12"/>
      <c r="Q12" s="12"/>
      <c r="R12" s="12"/>
      <c r="S12" s="12"/>
      <c r="T12" s="12"/>
      <c r="U12" s="12"/>
      <c r="V12" s="12"/>
      <c r="W12" s="12"/>
      <c r="X12" s="12"/>
      <c r="Y12" s="12"/>
      <c r="Z12" s="12"/>
    </row>
    <row r="13" spans="1:28" s="11" customFormat="1" ht="18.75" x14ac:dyDescent="0.2">
      <c r="A13" s="251" t="s">
        <v>6</v>
      </c>
      <c r="B13" s="251"/>
      <c r="C13" s="251"/>
      <c r="D13" s="251"/>
      <c r="E13" s="251"/>
      <c r="F13" s="251"/>
      <c r="G13" s="251"/>
      <c r="H13" s="251"/>
      <c r="I13" s="251"/>
      <c r="J13" s="251"/>
      <c r="K13" s="251"/>
      <c r="L13" s="251"/>
      <c r="M13" s="251"/>
      <c r="N13" s="251"/>
      <c r="O13" s="251"/>
      <c r="P13" s="12"/>
      <c r="Q13" s="12"/>
      <c r="R13" s="12"/>
      <c r="S13" s="12"/>
      <c r="T13" s="12"/>
      <c r="U13" s="12"/>
      <c r="V13" s="12"/>
      <c r="W13" s="12"/>
      <c r="X13" s="12"/>
      <c r="Y13" s="12"/>
      <c r="Z13" s="12"/>
    </row>
    <row r="14" spans="1:28" s="8" customFormat="1" ht="15.75" customHeight="1" x14ac:dyDescent="0.2">
      <c r="A14" s="263"/>
      <c r="B14" s="263"/>
      <c r="C14" s="263"/>
      <c r="D14" s="263"/>
      <c r="E14" s="263"/>
      <c r="F14" s="263"/>
      <c r="G14" s="263"/>
      <c r="H14" s="263"/>
      <c r="I14" s="263"/>
      <c r="J14" s="263"/>
      <c r="K14" s="263"/>
      <c r="L14" s="263"/>
      <c r="M14" s="263"/>
      <c r="N14" s="263"/>
      <c r="O14" s="263"/>
      <c r="P14" s="9"/>
      <c r="Q14" s="9"/>
      <c r="R14" s="9"/>
      <c r="S14" s="9"/>
      <c r="T14" s="9"/>
      <c r="U14" s="9"/>
      <c r="V14" s="9"/>
      <c r="W14" s="9"/>
      <c r="X14" s="9"/>
      <c r="Y14" s="9"/>
      <c r="Z14" s="9"/>
    </row>
    <row r="15" spans="1:28" s="242" customFormat="1" ht="15.75" x14ac:dyDescent="0.25">
      <c r="A15" s="264" t="s">
        <v>488</v>
      </c>
      <c r="B15" s="264"/>
      <c r="C15" s="264"/>
      <c r="D15" s="264"/>
      <c r="E15" s="264"/>
      <c r="F15" s="264"/>
      <c r="G15" s="264"/>
      <c r="H15" s="264"/>
      <c r="I15" s="264"/>
      <c r="J15" s="264"/>
      <c r="K15" s="264"/>
      <c r="L15" s="264"/>
      <c r="M15" s="264"/>
      <c r="N15" s="264"/>
      <c r="O15" s="264"/>
      <c r="P15" s="239"/>
      <c r="Q15" s="239"/>
      <c r="R15" s="239"/>
      <c r="S15" s="239"/>
      <c r="T15" s="239"/>
      <c r="U15" s="239"/>
      <c r="V15" s="239"/>
      <c r="W15" s="239"/>
      <c r="X15" s="239"/>
      <c r="Y15" s="239"/>
      <c r="Z15" s="239"/>
    </row>
    <row r="16" spans="1:28" s="2" customFormat="1" ht="15" customHeight="1" x14ac:dyDescent="0.2">
      <c r="A16" s="251" t="s">
        <v>5</v>
      </c>
      <c r="B16" s="251"/>
      <c r="C16" s="251"/>
      <c r="D16" s="251"/>
      <c r="E16" s="251"/>
      <c r="F16" s="251"/>
      <c r="G16" s="251"/>
      <c r="H16" s="251"/>
      <c r="I16" s="251"/>
      <c r="J16" s="251"/>
      <c r="K16" s="251"/>
      <c r="L16" s="251"/>
      <c r="M16" s="251"/>
      <c r="N16" s="251"/>
      <c r="O16" s="251"/>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298" t="s">
        <v>436</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2" customFormat="1" ht="78" customHeight="1" x14ac:dyDescent="0.2">
      <c r="A19" s="257" t="s">
        <v>4</v>
      </c>
      <c r="B19" s="257" t="s">
        <v>83</v>
      </c>
      <c r="C19" s="257" t="s">
        <v>82</v>
      </c>
      <c r="D19" s="257" t="s">
        <v>74</v>
      </c>
      <c r="E19" s="299" t="s">
        <v>81</v>
      </c>
      <c r="F19" s="300"/>
      <c r="G19" s="300"/>
      <c r="H19" s="300"/>
      <c r="I19" s="301"/>
      <c r="J19" s="257" t="s">
        <v>80</v>
      </c>
      <c r="K19" s="257"/>
      <c r="L19" s="257"/>
      <c r="M19" s="257"/>
      <c r="N19" s="257"/>
      <c r="O19" s="257"/>
      <c r="P19" s="3"/>
      <c r="Q19" s="3"/>
      <c r="R19" s="3"/>
      <c r="S19" s="3"/>
      <c r="T19" s="3"/>
      <c r="U19" s="3"/>
      <c r="V19" s="3"/>
      <c r="W19" s="3"/>
    </row>
    <row r="20" spans="1:26" s="2" customFormat="1" ht="51" customHeight="1" x14ac:dyDescent="0.2">
      <c r="A20" s="257"/>
      <c r="B20" s="257"/>
      <c r="C20" s="257"/>
      <c r="D20" s="257"/>
      <c r="E20" s="41" t="s">
        <v>79</v>
      </c>
      <c r="F20" s="41" t="s">
        <v>78</v>
      </c>
      <c r="G20" s="41" t="s">
        <v>77</v>
      </c>
      <c r="H20" s="41" t="s">
        <v>76</v>
      </c>
      <c r="I20" s="41" t="s">
        <v>75</v>
      </c>
      <c r="J20" s="41">
        <v>2028</v>
      </c>
      <c r="K20" s="41"/>
      <c r="L20" s="49"/>
      <c r="M20" s="48"/>
      <c r="N20" s="48"/>
      <c r="O20" s="48"/>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471</v>
      </c>
      <c r="B22" s="47" t="s">
        <v>471</v>
      </c>
      <c r="C22" s="33" t="s">
        <v>471</v>
      </c>
      <c r="D22" s="33" t="s">
        <v>471</v>
      </c>
      <c r="E22" s="33" t="s">
        <v>471</v>
      </c>
      <c r="F22" s="33" t="s">
        <v>471</v>
      </c>
      <c r="G22" s="33" t="s">
        <v>471</v>
      </c>
      <c r="H22" s="33" t="s">
        <v>471</v>
      </c>
      <c r="I22" s="33" t="s">
        <v>471</v>
      </c>
      <c r="J22" s="44" t="s">
        <v>471</v>
      </c>
      <c r="K22" s="44" t="s">
        <v>471</v>
      </c>
      <c r="L22" s="4" t="s">
        <v>471</v>
      </c>
      <c r="M22" s="4" t="s">
        <v>471</v>
      </c>
      <c r="N22" s="4" t="s">
        <v>471</v>
      </c>
      <c r="O22" s="4" t="s">
        <v>471</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Y96"/>
  <sheetViews>
    <sheetView view="pageBreakPreview" zoomScale="96" zoomScaleSheetLayoutView="96" workbookViewId="0">
      <selection activeCell="AV1" sqref="AV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51" s="11" customFormat="1" ht="18.75" customHeight="1" x14ac:dyDescent="0.2">
      <c r="A1" s="17"/>
      <c r="I1" s="15"/>
      <c r="J1" s="15"/>
      <c r="K1" s="38" t="s">
        <v>67</v>
      </c>
      <c r="AR1" s="38" t="s">
        <v>67</v>
      </c>
    </row>
    <row r="2" spans="1:51" s="11" customFormat="1" ht="18.75" customHeight="1" x14ac:dyDescent="0.3">
      <c r="A2" s="17"/>
      <c r="I2" s="15"/>
      <c r="J2" s="15"/>
      <c r="K2" s="14" t="s">
        <v>9</v>
      </c>
      <c r="AR2" s="14" t="s">
        <v>9</v>
      </c>
    </row>
    <row r="3" spans="1:51" s="11" customFormat="1" ht="18.75" x14ac:dyDescent="0.3">
      <c r="A3" s="16"/>
      <c r="I3" s="15"/>
      <c r="J3" s="15"/>
      <c r="K3" s="14" t="s">
        <v>66</v>
      </c>
      <c r="AR3" s="14" t="s">
        <v>306</v>
      </c>
    </row>
    <row r="4" spans="1:51" s="11" customFormat="1" ht="18.75" x14ac:dyDescent="0.3">
      <c r="A4" s="16"/>
      <c r="I4" s="15"/>
      <c r="J4" s="15"/>
      <c r="K4" s="14"/>
    </row>
    <row r="5" spans="1:51" s="11" customFormat="1" ht="18.75" customHeight="1" x14ac:dyDescent="0.2">
      <c r="A5" s="258" t="s">
        <v>483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51" s="11" customFormat="1" ht="18.75" x14ac:dyDescent="0.3">
      <c r="A6" s="16"/>
      <c r="I6" s="15"/>
      <c r="J6" s="15"/>
      <c r="K6" s="14"/>
    </row>
    <row r="7" spans="1:51" s="11" customFormat="1" ht="18.75" x14ac:dyDescent="0.2">
      <c r="A7" s="254" t="s">
        <v>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51"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51" s="11" customFormat="1" ht="18.75" customHeight="1" x14ac:dyDescent="0.2">
      <c r="A9" s="259" t="s">
        <v>477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Y9" s="245"/>
    </row>
    <row r="10" spans="1:51" s="11" customFormat="1" ht="18.75" customHeight="1" x14ac:dyDescent="0.2">
      <c r="A10" s="251" t="s">
        <v>7</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51"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51" s="11" customFormat="1" ht="18.75" customHeight="1" x14ac:dyDescent="0.2">
      <c r="A12" s="259" t="s">
        <v>486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51" s="11" customFormat="1" ht="18.75" customHeight="1" x14ac:dyDescent="0.2">
      <c r="A13" s="251" t="s">
        <v>6</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51"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51" s="246" customFormat="1" ht="32.25" customHeight="1" x14ac:dyDescent="0.25">
      <c r="A15" s="370" t="s">
        <v>497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51" s="2" customFormat="1" ht="15" customHeight="1" x14ac:dyDescent="0.2">
      <c r="A16" s="251" t="s">
        <v>5</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3" t="s">
        <v>437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6"/>
      <c r="AP19" s="136"/>
      <c r="AQ19" s="136"/>
      <c r="AR19" s="38"/>
    </row>
    <row r="20" spans="1:45" ht="18.75" x14ac:dyDescent="0.3">
      <c r="AO20" s="136"/>
      <c r="AP20" s="136"/>
      <c r="AQ20" s="136"/>
      <c r="AR20" s="14"/>
    </row>
    <row r="21" spans="1:45" ht="20.25" customHeight="1" x14ac:dyDescent="0.3">
      <c r="AO21" s="136"/>
      <c r="AP21" s="136"/>
      <c r="AQ21" s="136"/>
      <c r="AR21" s="14"/>
    </row>
    <row r="22" spans="1:45" s="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2" t="s">
        <v>305</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0</v>
      </c>
      <c r="AL24" s="372"/>
      <c r="AM24" s="106"/>
      <c r="AN24" s="106"/>
      <c r="AO24" s="134"/>
      <c r="AP24" s="134"/>
      <c r="AQ24" s="134"/>
      <c r="AR24" s="134"/>
      <c r="AS24" s="112"/>
    </row>
    <row r="25" spans="1:45" ht="12.75" customHeight="1" x14ac:dyDescent="0.25">
      <c r="A25" s="348" t="s">
        <v>304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07"/>
      <c r="AN25" s="373" t="s">
        <v>303</v>
      </c>
      <c r="AO25" s="373"/>
      <c r="AP25" s="373"/>
      <c r="AQ25" s="371"/>
      <c r="AR25" s="371"/>
      <c r="AS25" s="112"/>
    </row>
    <row r="26" spans="1:45" ht="17.25" customHeight="1" x14ac:dyDescent="0.25">
      <c r="A26" s="313" t="s">
        <v>302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40"/>
      <c r="AL26" s="340"/>
      <c r="AM26" s="107"/>
      <c r="AN26" s="361" t="s">
        <v>301</v>
      </c>
      <c r="AO26" s="362"/>
      <c r="AP26" s="363"/>
      <c r="AQ26" s="353"/>
      <c r="AR26" s="354"/>
      <c r="AS26" s="112"/>
    </row>
    <row r="27" spans="1:45" ht="17.25" customHeight="1" x14ac:dyDescent="0.25">
      <c r="A27" s="313" t="s">
        <v>300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40"/>
      <c r="AL27" s="340"/>
      <c r="AM27" s="107"/>
      <c r="AN27" s="361" t="s">
        <v>299</v>
      </c>
      <c r="AO27" s="362"/>
      <c r="AP27" s="363"/>
      <c r="AQ27" s="353"/>
      <c r="AR27" s="354"/>
      <c r="AS27" s="112"/>
    </row>
    <row r="28" spans="1:45" ht="27.75" customHeight="1" thickBot="1" x14ac:dyDescent="0.3">
      <c r="A28" s="364" t="s">
        <v>298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1"/>
      <c r="AL28" s="351"/>
      <c r="AM28" s="107"/>
      <c r="AN28" s="367" t="s">
        <v>297</v>
      </c>
      <c r="AO28" s="368"/>
      <c r="AP28" s="369"/>
      <c r="AQ28" s="353"/>
      <c r="AR28" s="354"/>
      <c r="AS28" s="112"/>
    </row>
    <row r="29" spans="1:45" ht="17.25" customHeight="1" x14ac:dyDescent="0.25">
      <c r="A29" s="355" t="s">
        <v>296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7"/>
      <c r="AN29" s="358"/>
      <c r="AO29" s="359"/>
      <c r="AP29" s="359"/>
      <c r="AQ29" s="353"/>
      <c r="AR29" s="360"/>
      <c r="AS29" s="112"/>
    </row>
    <row r="30" spans="1:45" ht="17.25" customHeight="1" x14ac:dyDescent="0.25">
      <c r="A30" s="313" t="s">
        <v>295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40"/>
      <c r="AL30" s="340"/>
      <c r="AM30" s="107"/>
      <c r="AS30" s="112"/>
    </row>
    <row r="31" spans="1:45" ht="17.25" customHeight="1" x14ac:dyDescent="0.25">
      <c r="A31" s="313" t="s">
        <v>294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40"/>
      <c r="AL31" s="340"/>
      <c r="AM31" s="107"/>
      <c r="AN31" s="107"/>
      <c r="AO31" s="133"/>
      <c r="AP31" s="133"/>
      <c r="AQ31" s="133"/>
      <c r="AR31" s="133"/>
      <c r="AS31" s="112"/>
    </row>
    <row r="32" spans="1:45" ht="17.25" customHeight="1" x14ac:dyDescent="0.25">
      <c r="A32" s="313" t="s">
        <v>269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40"/>
      <c r="AL32" s="340"/>
      <c r="AM32" s="107"/>
      <c r="AN32" s="107"/>
      <c r="AO32" s="107"/>
      <c r="AP32" s="107"/>
      <c r="AQ32" s="107"/>
      <c r="AR32" s="107"/>
      <c r="AS32" s="112"/>
    </row>
    <row r="33" spans="1:45" ht="17.25" customHeight="1" x14ac:dyDescent="0.25">
      <c r="A33" s="313" t="s">
        <v>293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52"/>
      <c r="AL33" s="352"/>
      <c r="AM33" s="107"/>
      <c r="AN33" s="107"/>
      <c r="AO33" s="107"/>
      <c r="AP33" s="107"/>
      <c r="AQ33" s="107"/>
      <c r="AR33" s="107"/>
      <c r="AS33" s="112"/>
    </row>
    <row r="34" spans="1:45" ht="17.25" customHeight="1" x14ac:dyDescent="0.25">
      <c r="A34" s="313" t="s">
        <v>292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40"/>
      <c r="AL34" s="340"/>
      <c r="AM34" s="107"/>
      <c r="AN34" s="107"/>
      <c r="AO34" s="107"/>
      <c r="AP34" s="107"/>
      <c r="AQ34" s="107"/>
      <c r="AR34" s="107"/>
      <c r="AS34" s="11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40"/>
      <c r="AL35" s="340"/>
      <c r="AM35" s="107"/>
      <c r="AN35" s="107"/>
      <c r="AO35" s="107"/>
      <c r="AP35" s="107"/>
      <c r="AQ35" s="107"/>
      <c r="AR35" s="107"/>
      <c r="AS35" s="112"/>
    </row>
    <row r="36" spans="1:45" ht="17.25" customHeight="1" thickBot="1" x14ac:dyDescent="0.3">
      <c r="A36" s="331" t="s">
        <v>257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51"/>
      <c r="AL36" s="351"/>
      <c r="AM36" s="107"/>
      <c r="AN36" s="107"/>
      <c r="AO36" s="107"/>
      <c r="AP36" s="107"/>
      <c r="AQ36" s="107"/>
      <c r="AR36" s="107"/>
      <c r="AS36" s="112"/>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07"/>
      <c r="AN37" s="107"/>
      <c r="AO37" s="107"/>
      <c r="AP37" s="107"/>
      <c r="AQ37" s="107"/>
      <c r="AR37" s="107"/>
      <c r="AS37" s="112"/>
    </row>
    <row r="38" spans="1:45" ht="17.25" customHeight="1" x14ac:dyDescent="0.25">
      <c r="A38" s="313" t="s">
        <v>291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40"/>
      <c r="AL38" s="340"/>
      <c r="AM38" s="107"/>
      <c r="AN38" s="107"/>
      <c r="AO38" s="107"/>
      <c r="AP38" s="107"/>
      <c r="AQ38" s="107"/>
      <c r="AR38" s="107"/>
      <c r="AS38" s="112"/>
    </row>
    <row r="39" spans="1:45" ht="17.25" customHeight="1" thickBot="1" x14ac:dyDescent="0.3">
      <c r="A39" s="331" t="s">
        <v>290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51"/>
      <c r="AL39" s="351"/>
      <c r="AM39" s="107"/>
      <c r="AN39" s="107"/>
      <c r="AO39" s="107"/>
      <c r="AP39" s="107"/>
      <c r="AQ39" s="107"/>
      <c r="AR39" s="107"/>
      <c r="AS39" s="112"/>
    </row>
    <row r="40" spans="1:45" ht="17.25" customHeight="1" x14ac:dyDescent="0.25">
      <c r="A40" s="348" t="s">
        <v>289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07"/>
      <c r="AN40" s="107"/>
      <c r="AO40" s="107"/>
      <c r="AP40" s="107"/>
      <c r="AQ40" s="107"/>
      <c r="AR40" s="107"/>
      <c r="AS40" s="112"/>
    </row>
    <row r="41" spans="1:45" ht="17.25" customHeight="1" x14ac:dyDescent="0.25">
      <c r="A41" s="313" t="s">
        <v>288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40"/>
      <c r="AL41" s="340"/>
      <c r="AM41" s="107"/>
      <c r="AN41" s="107"/>
      <c r="AO41" s="107"/>
      <c r="AP41" s="107"/>
      <c r="AQ41" s="107"/>
      <c r="AR41" s="107"/>
      <c r="AS41" s="112"/>
    </row>
    <row r="42" spans="1:45" ht="17.25" customHeight="1" x14ac:dyDescent="0.25">
      <c r="A42" s="313" t="s">
        <v>287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40"/>
      <c r="AL42" s="340"/>
      <c r="AM42" s="107"/>
      <c r="AN42" s="107"/>
      <c r="AO42" s="107"/>
      <c r="AP42" s="107"/>
      <c r="AQ42" s="107"/>
      <c r="AR42" s="107"/>
      <c r="AS42" s="112"/>
    </row>
    <row r="43" spans="1:45" ht="17.25" customHeight="1" x14ac:dyDescent="0.25">
      <c r="A43" s="313" t="s">
        <v>286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40"/>
      <c r="AL43" s="340"/>
      <c r="AM43" s="107"/>
      <c r="AN43" s="107"/>
      <c r="AO43" s="107"/>
      <c r="AP43" s="107"/>
      <c r="AQ43" s="107"/>
      <c r="AR43" s="107"/>
      <c r="AS43" s="112"/>
    </row>
    <row r="44" spans="1:45" ht="17.25" customHeight="1" x14ac:dyDescent="0.25">
      <c r="A44" s="313" t="s">
        <v>285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40"/>
      <c r="AL44" s="340"/>
      <c r="AM44" s="107"/>
      <c r="AN44" s="107"/>
      <c r="AO44" s="107"/>
      <c r="AP44" s="107"/>
      <c r="AQ44" s="107"/>
      <c r="AR44" s="107"/>
      <c r="AS44" s="112"/>
    </row>
    <row r="45" spans="1:45" ht="17.25" customHeight="1" x14ac:dyDescent="0.25">
      <c r="A45" s="313" t="s">
        <v>284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40"/>
      <c r="AL45" s="340"/>
      <c r="AM45" s="107"/>
      <c r="AN45" s="107"/>
      <c r="AO45" s="107"/>
      <c r="AP45" s="107"/>
      <c r="AQ45" s="107"/>
      <c r="AR45" s="107"/>
      <c r="AS45" s="112"/>
    </row>
    <row r="46" spans="1:45" ht="17.25" customHeight="1" thickBot="1" x14ac:dyDescent="0.3">
      <c r="A46" s="341" t="s">
        <v>283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7"/>
      <c r="AN46" s="107"/>
      <c r="AO46" s="107"/>
      <c r="AP46" s="107"/>
      <c r="AQ46" s="107"/>
      <c r="AR46" s="107"/>
      <c r="AS46" s="112"/>
    </row>
    <row r="47" spans="1:45" ht="24" customHeight="1" x14ac:dyDescent="0.25">
      <c r="A47" s="344" t="s">
        <v>282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3</v>
      </c>
      <c r="AL47" s="347"/>
      <c r="AM47" s="330" t="s">
        <v>263</v>
      </c>
      <c r="AN47" s="330"/>
      <c r="AO47" s="120" t="s">
        <v>262</v>
      </c>
      <c r="AP47" s="120" t="s">
        <v>261</v>
      </c>
      <c r="AQ47" s="112"/>
    </row>
    <row r="48" spans="1:45" ht="12" customHeight="1" x14ac:dyDescent="0.25">
      <c r="A48" s="313" t="s">
        <v>281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4"/>
      <c r="AP48" s="124"/>
      <c r="AQ48" s="112"/>
    </row>
    <row r="49" spans="1:43" ht="12" customHeight="1" x14ac:dyDescent="0.25">
      <c r="A49" s="313" t="s">
        <v>280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4"/>
      <c r="AP49" s="124"/>
      <c r="AQ49" s="112"/>
    </row>
    <row r="50" spans="1:43" ht="12" customHeight="1" thickBot="1" x14ac:dyDescent="0.3">
      <c r="A50" s="331" t="s">
        <v>279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8" t="s">
        <v>278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3</v>
      </c>
      <c r="AL52" s="330"/>
      <c r="AM52" s="330" t="s">
        <v>263</v>
      </c>
      <c r="AN52" s="330"/>
      <c r="AO52" s="120" t="s">
        <v>262</v>
      </c>
      <c r="AP52" s="120" t="s">
        <v>261</v>
      </c>
      <c r="AQ52" s="112"/>
    </row>
    <row r="53" spans="1:43" ht="11.25" customHeight="1" x14ac:dyDescent="0.25">
      <c r="A53" s="337" t="s">
        <v>277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8"/>
      <c r="AP53" s="128"/>
      <c r="AQ53" s="112"/>
    </row>
    <row r="54" spans="1:43" ht="12" customHeight="1" x14ac:dyDescent="0.25">
      <c r="A54" s="313" t="s">
        <v>276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4"/>
      <c r="AP54" s="124"/>
      <c r="AQ54" s="112"/>
    </row>
    <row r="55" spans="1:43" ht="12" customHeight="1" x14ac:dyDescent="0.25">
      <c r="A55" s="313" t="s">
        <v>275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4"/>
      <c r="AP55" s="124"/>
      <c r="AQ55" s="112"/>
    </row>
    <row r="56" spans="1:43" ht="12" customHeight="1" thickBot="1" x14ac:dyDescent="0.3">
      <c r="A56" s="331" t="s">
        <v>274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8" t="s">
        <v>273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3</v>
      </c>
      <c r="AL58" s="330"/>
      <c r="AM58" s="330" t="s">
        <v>263</v>
      </c>
      <c r="AN58" s="330"/>
      <c r="AO58" s="120" t="s">
        <v>262</v>
      </c>
      <c r="AP58" s="120" t="s">
        <v>261</v>
      </c>
      <c r="AQ58" s="112"/>
    </row>
    <row r="59" spans="1:43" ht="12.75" customHeight="1" x14ac:dyDescent="0.25">
      <c r="A59" s="334" t="s">
        <v>272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6"/>
      <c r="AP59" s="126"/>
      <c r="AQ59" s="118"/>
    </row>
    <row r="60" spans="1:43" ht="12" customHeight="1" x14ac:dyDescent="0.25">
      <c r="A60" s="313" t="s">
        <v>271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4"/>
      <c r="AP60" s="124"/>
      <c r="AQ60" s="112"/>
    </row>
    <row r="61" spans="1:43" ht="12" customHeight="1" x14ac:dyDescent="0.25">
      <c r="A61" s="313" t="s">
        <v>270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4"/>
      <c r="AP61" s="124"/>
      <c r="AQ61" s="112"/>
    </row>
    <row r="62" spans="1:43" ht="12" customHeight="1" x14ac:dyDescent="0.25">
      <c r="A62" s="313" t="s">
        <v>269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4"/>
      <c r="AP62" s="124"/>
      <c r="AQ62" s="11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4"/>
      <c r="AP63" s="124"/>
      <c r="AQ63" s="11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4"/>
      <c r="AP64" s="124"/>
      <c r="AQ64" s="112"/>
    </row>
    <row r="65" spans="1:43" ht="12" customHeight="1" x14ac:dyDescent="0.25">
      <c r="A65" s="313" t="s">
        <v>268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4"/>
      <c r="AP65" s="124"/>
      <c r="AQ65" s="112"/>
    </row>
    <row r="66" spans="1:43" ht="27.75" customHeight="1" x14ac:dyDescent="0.25">
      <c r="A66" s="317" t="s">
        <v>267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5"/>
      <c r="AP66" s="125"/>
      <c r="AQ66" s="118"/>
    </row>
    <row r="67" spans="1:43" ht="11.25" customHeight="1" x14ac:dyDescent="0.25">
      <c r="A67" s="313" t="s">
        <v>259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4"/>
      <c r="AP67" s="124"/>
      <c r="AQ67" s="112"/>
    </row>
    <row r="68" spans="1:43" ht="25.5" customHeight="1" x14ac:dyDescent="0.25">
      <c r="A68" s="317" t="s">
        <v>260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5"/>
      <c r="AP68" s="125"/>
      <c r="AQ68" s="118"/>
    </row>
    <row r="69" spans="1:43" ht="12" customHeight="1" x14ac:dyDescent="0.25">
      <c r="A69" s="313" t="s">
        <v>258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4"/>
      <c r="AP69" s="124"/>
      <c r="AQ69" s="112"/>
    </row>
    <row r="70" spans="1:43" ht="12.75" customHeight="1" x14ac:dyDescent="0.25">
      <c r="A70" s="322" t="s">
        <v>266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5"/>
      <c r="AP70" s="125"/>
      <c r="AQ70" s="118"/>
    </row>
    <row r="71" spans="1:43" ht="12" customHeight="1" x14ac:dyDescent="0.25">
      <c r="A71" s="313" t="s">
        <v>257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4"/>
      <c r="AP71" s="124"/>
      <c r="AQ71" s="112"/>
    </row>
    <row r="72" spans="1:43" ht="12.75" customHeight="1" thickBot="1" x14ac:dyDescent="0.3">
      <c r="A72" s="324" t="s">
        <v>265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8" t="s">
        <v>264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3</v>
      </c>
      <c r="AL74" s="330"/>
      <c r="AM74" s="330" t="s">
        <v>263</v>
      </c>
      <c r="AN74" s="330"/>
      <c r="AO74" s="120" t="s">
        <v>262</v>
      </c>
      <c r="AP74" s="120" t="s">
        <v>261</v>
      </c>
      <c r="AQ74" s="112"/>
    </row>
    <row r="75" spans="1:43" ht="25.5" customHeight="1" x14ac:dyDescent="0.25">
      <c r="A75" s="317" t="s">
        <v>260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6"/>
      <c r="AP75" s="116"/>
      <c r="AQ75" s="118"/>
    </row>
    <row r="76" spans="1:43" ht="12" customHeight="1" x14ac:dyDescent="0.25">
      <c r="A76" s="313" t="s">
        <v>259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9"/>
      <c r="AP76" s="119"/>
      <c r="AQ76" s="112"/>
    </row>
    <row r="77" spans="1:43" ht="12" customHeight="1" x14ac:dyDescent="0.25">
      <c r="A77" s="313" t="s">
        <v>258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9"/>
      <c r="AP77" s="119"/>
      <c r="AQ77" s="112"/>
    </row>
    <row r="78" spans="1:43" ht="12" customHeight="1" x14ac:dyDescent="0.25">
      <c r="A78" s="313" t="s">
        <v>257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9"/>
      <c r="AP78" s="119"/>
      <c r="AQ78" s="112"/>
    </row>
    <row r="79" spans="1:43" ht="12" customHeight="1" x14ac:dyDescent="0.25">
      <c r="A79" s="313" t="s">
        <v>256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9"/>
      <c r="AP79" s="119"/>
      <c r="AQ79" s="112"/>
    </row>
    <row r="80" spans="1:43" ht="12" customHeight="1" x14ac:dyDescent="0.25">
      <c r="A80" s="313" t="s">
        <v>255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9"/>
      <c r="AP80" s="119"/>
      <c r="AQ80" s="112"/>
    </row>
    <row r="81" spans="1:45" ht="12.75" customHeight="1" x14ac:dyDescent="0.25">
      <c r="A81" s="313" t="s">
        <v>254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9"/>
      <c r="AP81" s="119"/>
      <c r="AQ81" s="112"/>
    </row>
    <row r="82" spans="1:45" ht="12.75" customHeight="1" x14ac:dyDescent="0.25">
      <c r="A82" s="313" t="s">
        <v>253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9"/>
      <c r="AP82" s="119"/>
      <c r="AQ82" s="112"/>
    </row>
    <row r="83" spans="1:45" ht="12" customHeight="1" x14ac:dyDescent="0.25">
      <c r="A83" s="322" t="s">
        <v>252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6"/>
      <c r="AP83" s="116"/>
      <c r="AQ83" s="118"/>
    </row>
    <row r="84" spans="1:45" ht="12" customHeight="1" x14ac:dyDescent="0.25">
      <c r="A84" s="322" t="s">
        <v>251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6"/>
      <c r="AP84" s="116"/>
      <c r="AQ84" s="118"/>
    </row>
    <row r="85" spans="1:45" ht="12" customHeight="1" x14ac:dyDescent="0.25">
      <c r="A85" s="313" t="s">
        <v>250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9"/>
      <c r="AP85" s="119"/>
      <c r="AQ85" s="106"/>
    </row>
    <row r="86" spans="1:45" ht="27.75" customHeight="1" x14ac:dyDescent="0.25">
      <c r="A86" s="317" t="s">
        <v>249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6"/>
      <c r="AP86" s="116"/>
      <c r="AQ86" s="118"/>
    </row>
    <row r="87" spans="1:45" x14ac:dyDescent="0.25">
      <c r="A87" s="317" t="s">
        <v>248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6"/>
      <c r="AP87" s="116"/>
      <c r="AQ87" s="118"/>
    </row>
    <row r="88" spans="1:45" ht="14.25" customHeight="1" x14ac:dyDescent="0.25">
      <c r="A88" s="306" t="s">
        <v>247</v>
      </c>
      <c r="B88" s="307"/>
      <c r="C88" s="307"/>
      <c r="D88" s="308"/>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9"/>
      <c r="AL88" s="310"/>
      <c r="AM88" s="311"/>
      <c r="AN88" s="312"/>
      <c r="AO88" s="116"/>
      <c r="AP88" s="116"/>
      <c r="AQ88" s="118"/>
    </row>
    <row r="89" spans="1:45" x14ac:dyDescent="0.25">
      <c r="A89" s="306" t="s">
        <v>246</v>
      </c>
      <c r="B89" s="307"/>
      <c r="C89" s="307"/>
      <c r="D89" s="308"/>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9"/>
      <c r="AL89" s="310"/>
      <c r="AM89" s="311"/>
      <c r="AN89" s="312"/>
      <c r="AO89" s="116"/>
      <c r="AP89" s="116"/>
      <c r="AQ89" s="106"/>
    </row>
    <row r="90" spans="1:45" ht="12" customHeight="1" thickBot="1" x14ac:dyDescent="0.3">
      <c r="A90" s="115" t="s">
        <v>245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2"/>
      <c r="AL90" s="303"/>
      <c r="AM90" s="304"/>
      <c r="AN90" s="305"/>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244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243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242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241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K63" sqref="K63"/>
    </sheetView>
  </sheetViews>
  <sheetFormatPr defaultRowHeight="15.75" x14ac:dyDescent="0.25"/>
  <cols>
    <col min="1" max="1" width="9.140625" style="61"/>
    <col min="2" max="2" width="37.7109375" style="61" customWidth="1"/>
    <col min="3" max="3" width="13" style="61" customWidth="1"/>
    <col min="4" max="4" width="12.85546875" style="61" customWidth="1"/>
    <col min="5" max="5" width="14.7109375" style="61" hidden="1" customWidth="1"/>
    <col min="6" max="6" width="10.140625"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58" t="s">
        <v>483</v>
      </c>
      <c r="B5" s="258"/>
      <c r="C5" s="258"/>
      <c r="D5" s="258"/>
      <c r="E5" s="258"/>
      <c r="F5" s="258"/>
      <c r="G5" s="258"/>
      <c r="H5" s="258"/>
      <c r="I5" s="258"/>
      <c r="J5" s="258"/>
      <c r="K5" s="258"/>
      <c r="L5" s="25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4"/>
    </row>
    <row r="7" spans="1:44" ht="18.75" x14ac:dyDescent="0.25">
      <c r="A7" s="254" t="s">
        <v>8</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9" t="s">
        <v>477</v>
      </c>
      <c r="B9" s="259"/>
      <c r="C9" s="259"/>
      <c r="D9" s="259"/>
      <c r="E9" s="259"/>
      <c r="F9" s="259"/>
      <c r="G9" s="259"/>
      <c r="H9" s="259"/>
      <c r="I9" s="259"/>
      <c r="J9" s="259"/>
      <c r="K9" s="259"/>
      <c r="L9" s="259"/>
    </row>
    <row r="10" spans="1:44" x14ac:dyDescent="0.25">
      <c r="A10" s="251" t="s">
        <v>7</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9" t="s">
        <v>486</v>
      </c>
      <c r="B12" s="259"/>
      <c r="C12" s="259"/>
      <c r="D12" s="259"/>
      <c r="E12" s="259"/>
      <c r="F12" s="259"/>
      <c r="G12" s="259"/>
      <c r="H12" s="259"/>
      <c r="I12" s="259"/>
      <c r="J12" s="259"/>
      <c r="K12" s="259"/>
      <c r="L12" s="259"/>
    </row>
    <row r="13" spans="1:44" x14ac:dyDescent="0.25">
      <c r="A13" s="251" t="s">
        <v>6</v>
      </c>
      <c r="B13" s="251"/>
      <c r="C13" s="251"/>
      <c r="D13" s="251"/>
      <c r="E13" s="251"/>
      <c r="F13" s="251"/>
      <c r="G13" s="251"/>
      <c r="H13" s="251"/>
      <c r="I13" s="251"/>
      <c r="J13" s="251"/>
      <c r="K13" s="251"/>
      <c r="L13" s="251"/>
    </row>
    <row r="14" spans="1:44" ht="18.75" x14ac:dyDescent="0.25">
      <c r="A14" s="263"/>
      <c r="B14" s="263"/>
      <c r="C14" s="263"/>
      <c r="D14" s="263"/>
      <c r="E14" s="263"/>
      <c r="F14" s="263"/>
      <c r="G14" s="263"/>
      <c r="H14" s="263"/>
      <c r="I14" s="263"/>
      <c r="J14" s="263"/>
      <c r="K14" s="263"/>
      <c r="L14" s="263"/>
    </row>
    <row r="15" spans="1:44" x14ac:dyDescent="0.25">
      <c r="A15" s="264" t="s">
        <v>488</v>
      </c>
      <c r="B15" s="264"/>
      <c r="C15" s="264"/>
      <c r="D15" s="264"/>
      <c r="E15" s="264"/>
      <c r="F15" s="264"/>
      <c r="G15" s="264"/>
      <c r="H15" s="264"/>
      <c r="I15" s="264"/>
      <c r="J15" s="264"/>
      <c r="K15" s="264"/>
      <c r="L15" s="264"/>
    </row>
    <row r="16" spans="1:44" x14ac:dyDescent="0.25">
      <c r="A16" s="251" t="s">
        <v>5</v>
      </c>
      <c r="B16" s="251"/>
      <c r="C16" s="251"/>
      <c r="D16" s="251"/>
      <c r="E16" s="251"/>
      <c r="F16" s="251"/>
      <c r="G16" s="251"/>
      <c r="H16" s="251"/>
      <c r="I16" s="251"/>
      <c r="J16" s="251"/>
      <c r="K16" s="251"/>
      <c r="L16" s="251"/>
    </row>
    <row r="17" spans="1:12" ht="15.75" customHeight="1" x14ac:dyDescent="0.25">
      <c r="L17" s="95"/>
    </row>
    <row r="18" spans="1:12" x14ac:dyDescent="0.25">
      <c r="K18" s="94"/>
    </row>
    <row r="19" spans="1:12" ht="15.75" customHeight="1" x14ac:dyDescent="0.25">
      <c r="A19" s="384" t="s">
        <v>438</v>
      </c>
      <c r="B19" s="384"/>
      <c r="C19" s="384"/>
      <c r="D19" s="384"/>
      <c r="E19" s="384"/>
      <c r="F19" s="384"/>
      <c r="G19" s="384"/>
      <c r="H19" s="384"/>
      <c r="I19" s="384"/>
      <c r="J19" s="384"/>
      <c r="K19" s="384"/>
      <c r="L19" s="384"/>
    </row>
    <row r="20" spans="1:12" x14ac:dyDescent="0.25">
      <c r="A20" s="65"/>
      <c r="B20" s="65"/>
      <c r="C20" s="93"/>
      <c r="D20" s="93"/>
      <c r="E20" s="93"/>
      <c r="F20" s="93"/>
      <c r="G20" s="93"/>
      <c r="H20" s="93"/>
      <c r="I20" s="93"/>
      <c r="J20" s="93"/>
      <c r="K20" s="93"/>
      <c r="L20" s="93"/>
    </row>
    <row r="21" spans="1:12" ht="28.5" customHeight="1" x14ac:dyDescent="0.25">
      <c r="A21" s="374" t="s">
        <v>210</v>
      </c>
      <c r="B21" s="374" t="s">
        <v>209</v>
      </c>
      <c r="C21" s="380" t="s">
        <v>371</v>
      </c>
      <c r="D21" s="380"/>
      <c r="E21" s="380"/>
      <c r="F21" s="380"/>
      <c r="G21" s="380"/>
      <c r="H21" s="380"/>
      <c r="I21" s="375" t="s">
        <v>208</v>
      </c>
      <c r="J21" s="377" t="s">
        <v>373</v>
      </c>
      <c r="K21" s="374" t="s">
        <v>207</v>
      </c>
      <c r="L21" s="376" t="s">
        <v>372</v>
      </c>
    </row>
    <row r="22" spans="1:12" ht="58.5" customHeight="1" x14ac:dyDescent="0.25">
      <c r="A22" s="374"/>
      <c r="B22" s="374"/>
      <c r="C22" s="381" t="s">
        <v>2</v>
      </c>
      <c r="D22" s="381"/>
      <c r="E22" s="162"/>
      <c r="F22" s="163"/>
      <c r="G22" s="382" t="s">
        <v>1</v>
      </c>
      <c r="H22" s="383"/>
      <c r="I22" s="375"/>
      <c r="J22" s="378"/>
      <c r="K22" s="374"/>
      <c r="L22" s="376"/>
    </row>
    <row r="23" spans="1:12" ht="31.5" x14ac:dyDescent="0.25">
      <c r="A23" s="374"/>
      <c r="B23" s="374"/>
      <c r="C23" s="92" t="s">
        <v>206</v>
      </c>
      <c r="D23" s="92" t="s">
        <v>205</v>
      </c>
      <c r="E23" s="92" t="s">
        <v>206</v>
      </c>
      <c r="F23" s="92" t="s">
        <v>205</v>
      </c>
      <c r="G23" s="92" t="s">
        <v>206</v>
      </c>
      <c r="H23" s="92" t="s">
        <v>205</v>
      </c>
      <c r="I23" s="375"/>
      <c r="J23" s="379"/>
      <c r="K23" s="374"/>
      <c r="L23" s="376"/>
    </row>
    <row r="24" spans="1:12" x14ac:dyDescent="0.25">
      <c r="A24" s="72">
        <v>1</v>
      </c>
      <c r="B24" s="72">
        <v>2</v>
      </c>
      <c r="C24" s="92">
        <v>3</v>
      </c>
      <c r="D24" s="92">
        <v>4</v>
      </c>
      <c r="E24" s="92">
        <v>5</v>
      </c>
      <c r="F24" s="92">
        <v>6</v>
      </c>
      <c r="G24" s="92">
        <v>7</v>
      </c>
      <c r="H24" s="92">
        <v>8</v>
      </c>
      <c r="I24" s="92">
        <v>9</v>
      </c>
      <c r="J24" s="92">
        <v>10</v>
      </c>
      <c r="K24" s="92">
        <v>11</v>
      </c>
      <c r="L24" s="92">
        <v>12</v>
      </c>
    </row>
    <row r="25" spans="1:12" x14ac:dyDescent="0.25">
      <c r="A25" s="87">
        <v>1</v>
      </c>
      <c r="B25" s="88" t="s">
        <v>204</v>
      </c>
      <c r="C25" s="234">
        <v>46634</v>
      </c>
      <c r="D25" s="235">
        <v>46750</v>
      </c>
      <c r="E25" s="90" t="s">
        <v>471</v>
      </c>
      <c r="F25" s="90" t="s">
        <v>471</v>
      </c>
      <c r="G25" s="90" t="s">
        <v>471</v>
      </c>
      <c r="H25" s="90" t="s">
        <v>471</v>
      </c>
      <c r="I25" s="90" t="s">
        <v>471</v>
      </c>
      <c r="J25" s="90" t="s">
        <v>471</v>
      </c>
      <c r="K25" s="190" t="s">
        <v>471</v>
      </c>
      <c r="L25" s="191" t="s">
        <v>471</v>
      </c>
    </row>
    <row r="26" spans="1:12" ht="21.75" customHeight="1" x14ac:dyDescent="0.25">
      <c r="A26" s="87" t="s">
        <v>203</v>
      </c>
      <c r="B26" s="91" t="s">
        <v>378</v>
      </c>
      <c r="C26" s="236" t="s">
        <v>471</v>
      </c>
      <c r="D26" s="236" t="s">
        <v>471</v>
      </c>
      <c r="E26" s="90" t="s">
        <v>471</v>
      </c>
      <c r="F26" s="90" t="s">
        <v>471</v>
      </c>
      <c r="G26" s="90" t="s">
        <v>471</v>
      </c>
      <c r="H26" s="90" t="s">
        <v>471</v>
      </c>
      <c r="I26" s="90" t="s">
        <v>471</v>
      </c>
      <c r="J26" s="90" t="s">
        <v>471</v>
      </c>
      <c r="K26" s="190" t="s">
        <v>471</v>
      </c>
      <c r="L26" s="190" t="s">
        <v>471</v>
      </c>
    </row>
    <row r="27" spans="1:12" s="67" customFormat="1" ht="39" customHeight="1" x14ac:dyDescent="0.25">
      <c r="A27" s="87" t="s">
        <v>202</v>
      </c>
      <c r="B27" s="91" t="s">
        <v>380</v>
      </c>
      <c r="C27" s="236" t="s">
        <v>471</v>
      </c>
      <c r="D27" s="236" t="s">
        <v>471</v>
      </c>
      <c r="E27" s="90" t="s">
        <v>471</v>
      </c>
      <c r="F27" s="90" t="s">
        <v>471</v>
      </c>
      <c r="G27" s="90" t="s">
        <v>471</v>
      </c>
      <c r="H27" s="90" t="s">
        <v>471</v>
      </c>
      <c r="I27" s="90" t="s">
        <v>471</v>
      </c>
      <c r="J27" s="90" t="s">
        <v>471</v>
      </c>
      <c r="K27" s="190" t="s">
        <v>471</v>
      </c>
      <c r="L27" s="190" t="s">
        <v>471</v>
      </c>
    </row>
    <row r="28" spans="1:12" s="67" customFormat="1" ht="70.5" customHeight="1" x14ac:dyDescent="0.25">
      <c r="A28" s="87" t="s">
        <v>379</v>
      </c>
      <c r="B28" s="91" t="s">
        <v>384</v>
      </c>
      <c r="C28" s="236" t="s">
        <v>471</v>
      </c>
      <c r="D28" s="236" t="s">
        <v>471</v>
      </c>
      <c r="E28" s="90" t="s">
        <v>471</v>
      </c>
      <c r="F28" s="90" t="s">
        <v>471</v>
      </c>
      <c r="G28" s="90" t="s">
        <v>471</v>
      </c>
      <c r="H28" s="90" t="s">
        <v>471</v>
      </c>
      <c r="I28" s="90" t="s">
        <v>471</v>
      </c>
      <c r="J28" s="90" t="s">
        <v>471</v>
      </c>
      <c r="K28" s="190" t="s">
        <v>471</v>
      </c>
      <c r="L28" s="190" t="s">
        <v>471</v>
      </c>
    </row>
    <row r="29" spans="1:12" s="67" customFormat="1" ht="54" customHeight="1" x14ac:dyDescent="0.25">
      <c r="A29" s="87" t="s">
        <v>201</v>
      </c>
      <c r="B29" s="91" t="s">
        <v>383</v>
      </c>
      <c r="C29" s="236" t="s">
        <v>471</v>
      </c>
      <c r="D29" s="236" t="s">
        <v>471</v>
      </c>
      <c r="E29" s="90" t="s">
        <v>471</v>
      </c>
      <c r="F29" s="90" t="s">
        <v>471</v>
      </c>
      <c r="G29" s="90" t="s">
        <v>471</v>
      </c>
      <c r="H29" s="90" t="s">
        <v>471</v>
      </c>
      <c r="I29" s="90" t="s">
        <v>471</v>
      </c>
      <c r="J29" s="90" t="s">
        <v>471</v>
      </c>
      <c r="K29" s="190" t="s">
        <v>471</v>
      </c>
      <c r="L29" s="190" t="s">
        <v>471</v>
      </c>
    </row>
    <row r="30" spans="1:12" s="67" customFormat="1" ht="42" customHeight="1" x14ac:dyDescent="0.25">
      <c r="A30" s="87" t="s">
        <v>200</v>
      </c>
      <c r="B30" s="91" t="s">
        <v>385</v>
      </c>
      <c r="C30" s="236" t="s">
        <v>471</v>
      </c>
      <c r="D30" s="236" t="s">
        <v>471</v>
      </c>
      <c r="E30" s="90" t="s">
        <v>471</v>
      </c>
      <c r="F30" s="90" t="s">
        <v>471</v>
      </c>
      <c r="G30" s="90" t="s">
        <v>471</v>
      </c>
      <c r="H30" s="90" t="s">
        <v>471</v>
      </c>
      <c r="I30" s="90" t="s">
        <v>471</v>
      </c>
      <c r="J30" s="90" t="s">
        <v>471</v>
      </c>
      <c r="K30" s="190" t="s">
        <v>471</v>
      </c>
      <c r="L30" s="190" t="s">
        <v>471</v>
      </c>
    </row>
    <row r="31" spans="1:12" s="67" customFormat="1" ht="37.5" customHeight="1" x14ac:dyDescent="0.25">
      <c r="A31" s="87" t="s">
        <v>199</v>
      </c>
      <c r="B31" s="86" t="s">
        <v>381</v>
      </c>
      <c r="C31" s="235">
        <v>46634</v>
      </c>
      <c r="D31" s="235">
        <v>46691</v>
      </c>
      <c r="E31" s="90" t="s">
        <v>471</v>
      </c>
      <c r="F31" s="90" t="s">
        <v>471</v>
      </c>
      <c r="G31" s="90" t="s">
        <v>471</v>
      </c>
      <c r="H31" s="90" t="s">
        <v>471</v>
      </c>
      <c r="I31" s="90" t="s">
        <v>471</v>
      </c>
      <c r="J31" s="90" t="s">
        <v>471</v>
      </c>
      <c r="K31" s="190" t="s">
        <v>471</v>
      </c>
      <c r="L31" s="190" t="s">
        <v>471</v>
      </c>
    </row>
    <row r="32" spans="1:12" s="67" customFormat="1" ht="31.5" x14ac:dyDescent="0.25">
      <c r="A32" s="87" t="s">
        <v>197</v>
      </c>
      <c r="B32" s="86" t="s">
        <v>386</v>
      </c>
      <c r="C32" s="235">
        <v>46692</v>
      </c>
      <c r="D32" s="235">
        <v>46706</v>
      </c>
      <c r="E32" s="90" t="s">
        <v>471</v>
      </c>
      <c r="F32" s="90" t="s">
        <v>471</v>
      </c>
      <c r="G32" s="90" t="s">
        <v>471</v>
      </c>
      <c r="H32" s="90" t="s">
        <v>471</v>
      </c>
      <c r="I32" s="90" t="s">
        <v>471</v>
      </c>
      <c r="J32" s="90" t="s">
        <v>471</v>
      </c>
      <c r="K32" s="190" t="s">
        <v>471</v>
      </c>
      <c r="L32" s="190" t="s">
        <v>471</v>
      </c>
    </row>
    <row r="33" spans="1:12" s="67" customFormat="1" ht="37.5" customHeight="1" x14ac:dyDescent="0.25">
      <c r="A33" s="87" t="s">
        <v>397</v>
      </c>
      <c r="B33" s="86" t="s">
        <v>315</v>
      </c>
      <c r="C33" s="235">
        <v>46707</v>
      </c>
      <c r="D33" s="235">
        <v>46721</v>
      </c>
      <c r="E33" s="90" t="s">
        <v>471</v>
      </c>
      <c r="F33" s="90" t="s">
        <v>471</v>
      </c>
      <c r="G33" s="90" t="s">
        <v>471</v>
      </c>
      <c r="H33" s="90" t="s">
        <v>471</v>
      </c>
      <c r="I33" s="90" t="s">
        <v>471</v>
      </c>
      <c r="J33" s="90" t="s">
        <v>471</v>
      </c>
      <c r="K33" s="190" t="s">
        <v>471</v>
      </c>
      <c r="L33" s="190" t="s">
        <v>471</v>
      </c>
    </row>
    <row r="34" spans="1:12" s="67" customFormat="1" ht="47.25" customHeight="1" x14ac:dyDescent="0.25">
      <c r="A34" s="87" t="s">
        <v>398</v>
      </c>
      <c r="B34" s="86" t="s">
        <v>390</v>
      </c>
      <c r="C34" s="236" t="s">
        <v>471</v>
      </c>
      <c r="D34" s="236" t="s">
        <v>471</v>
      </c>
      <c r="E34" s="90" t="s">
        <v>471</v>
      </c>
      <c r="F34" s="90" t="s">
        <v>471</v>
      </c>
      <c r="G34" s="90" t="s">
        <v>471</v>
      </c>
      <c r="H34" s="90" t="s">
        <v>471</v>
      </c>
      <c r="I34" s="90" t="s">
        <v>471</v>
      </c>
      <c r="J34" s="90" t="s">
        <v>471</v>
      </c>
      <c r="K34" s="90" t="s">
        <v>471</v>
      </c>
      <c r="L34" s="190" t="s">
        <v>471</v>
      </c>
    </row>
    <row r="35" spans="1:12" s="67" customFormat="1" ht="49.5" customHeight="1" x14ac:dyDescent="0.25">
      <c r="A35" s="87" t="s">
        <v>399</v>
      </c>
      <c r="B35" s="86" t="s">
        <v>198</v>
      </c>
      <c r="C35" s="235">
        <v>46722</v>
      </c>
      <c r="D35" s="235">
        <v>46729</v>
      </c>
      <c r="E35" s="90" t="s">
        <v>471</v>
      </c>
      <c r="F35" s="90" t="s">
        <v>471</v>
      </c>
      <c r="G35" s="90" t="s">
        <v>471</v>
      </c>
      <c r="H35" s="90" t="s">
        <v>471</v>
      </c>
      <c r="I35" s="90" t="s">
        <v>471</v>
      </c>
      <c r="J35" s="90" t="s">
        <v>471</v>
      </c>
      <c r="K35" s="90" t="s">
        <v>471</v>
      </c>
      <c r="L35" s="190" t="s">
        <v>471</v>
      </c>
    </row>
    <row r="36" spans="1:12" ht="37.5" customHeight="1" x14ac:dyDescent="0.25">
      <c r="A36" s="87" t="s">
        <v>400</v>
      </c>
      <c r="B36" s="86" t="s">
        <v>382</v>
      </c>
      <c r="C36" s="235">
        <v>46692</v>
      </c>
      <c r="D36" s="234">
        <v>46750</v>
      </c>
      <c r="E36" s="89" t="s">
        <v>471</v>
      </c>
      <c r="F36" s="192" t="s">
        <v>471</v>
      </c>
      <c r="G36" s="192" t="s">
        <v>471</v>
      </c>
      <c r="H36" s="192" t="s">
        <v>471</v>
      </c>
      <c r="I36" s="193" t="s">
        <v>471</v>
      </c>
      <c r="J36" s="193" t="s">
        <v>471</v>
      </c>
      <c r="K36" s="190" t="s">
        <v>471</v>
      </c>
      <c r="L36" s="190" t="s">
        <v>471</v>
      </c>
    </row>
    <row r="37" spans="1:12" x14ac:dyDescent="0.25">
      <c r="A37" s="87" t="s">
        <v>401</v>
      </c>
      <c r="B37" s="86" t="s">
        <v>196</v>
      </c>
      <c r="C37" s="236" t="s">
        <v>471</v>
      </c>
      <c r="D37" s="237" t="s">
        <v>471</v>
      </c>
      <c r="E37" s="89" t="s">
        <v>471</v>
      </c>
      <c r="F37" s="192" t="s">
        <v>471</v>
      </c>
      <c r="G37" s="192" t="s">
        <v>471</v>
      </c>
      <c r="H37" s="192" t="s">
        <v>471</v>
      </c>
      <c r="I37" s="193" t="s">
        <v>471</v>
      </c>
      <c r="J37" s="193" t="s">
        <v>471</v>
      </c>
      <c r="K37" s="190" t="s">
        <v>471</v>
      </c>
      <c r="L37" s="190" t="s">
        <v>471</v>
      </c>
    </row>
    <row r="38" spans="1:12" x14ac:dyDescent="0.25">
      <c r="A38" s="87" t="s">
        <v>402</v>
      </c>
      <c r="B38" s="88" t="s">
        <v>195</v>
      </c>
      <c r="C38" s="235">
        <v>46722</v>
      </c>
      <c r="D38" s="234">
        <v>46751</v>
      </c>
      <c r="E38" s="190" t="s">
        <v>471</v>
      </c>
      <c r="F38" s="190" t="s">
        <v>471</v>
      </c>
      <c r="G38" s="190" t="s">
        <v>471</v>
      </c>
      <c r="H38" s="190" t="s">
        <v>471</v>
      </c>
      <c r="I38" s="190" t="s">
        <v>471</v>
      </c>
      <c r="J38" s="190" t="s">
        <v>471</v>
      </c>
      <c r="K38" s="190" t="s">
        <v>471</v>
      </c>
      <c r="L38" s="190" t="s">
        <v>471</v>
      </c>
    </row>
    <row r="39" spans="1:12" ht="63" x14ac:dyDescent="0.25">
      <c r="A39" s="87">
        <v>2</v>
      </c>
      <c r="B39" s="86" t="s">
        <v>387</v>
      </c>
      <c r="C39" s="238" t="s">
        <v>471</v>
      </c>
      <c r="D39" s="237" t="s">
        <v>471</v>
      </c>
      <c r="E39" s="190" t="s">
        <v>471</v>
      </c>
      <c r="F39" s="190" t="s">
        <v>471</v>
      </c>
      <c r="G39" s="190" t="s">
        <v>471</v>
      </c>
      <c r="H39" s="190" t="s">
        <v>471</v>
      </c>
      <c r="I39" s="190" t="s">
        <v>471</v>
      </c>
      <c r="J39" s="190" t="s">
        <v>471</v>
      </c>
      <c r="K39" s="190" t="s">
        <v>471</v>
      </c>
      <c r="L39" s="190" t="s">
        <v>471</v>
      </c>
    </row>
    <row r="40" spans="1:12" ht="33.75" customHeight="1" x14ac:dyDescent="0.25">
      <c r="A40" s="87" t="s">
        <v>194</v>
      </c>
      <c r="B40" s="86" t="s">
        <v>389</v>
      </c>
      <c r="C40" s="235">
        <v>46722</v>
      </c>
      <c r="D40" s="234">
        <v>46751</v>
      </c>
      <c r="E40" s="190" t="s">
        <v>471</v>
      </c>
      <c r="F40" s="190" t="s">
        <v>471</v>
      </c>
      <c r="G40" s="190" t="s">
        <v>471</v>
      </c>
      <c r="H40" s="190" t="s">
        <v>471</v>
      </c>
      <c r="I40" s="190" t="s">
        <v>471</v>
      </c>
      <c r="J40" s="190" t="s">
        <v>471</v>
      </c>
      <c r="K40" s="190" t="s">
        <v>471</v>
      </c>
      <c r="L40" s="190" t="s">
        <v>471</v>
      </c>
    </row>
    <row r="41" spans="1:12" ht="63" customHeight="1" x14ac:dyDescent="0.25">
      <c r="A41" s="87" t="s">
        <v>193</v>
      </c>
      <c r="B41" s="88" t="s">
        <v>468</v>
      </c>
      <c r="C41" s="235">
        <v>46761</v>
      </c>
      <c r="D41" s="234">
        <v>46999</v>
      </c>
      <c r="E41" s="190" t="s">
        <v>471</v>
      </c>
      <c r="F41" s="190" t="s">
        <v>471</v>
      </c>
      <c r="G41" s="190" t="s">
        <v>471</v>
      </c>
      <c r="H41" s="190" t="s">
        <v>471</v>
      </c>
      <c r="I41" s="190" t="s">
        <v>471</v>
      </c>
      <c r="J41" s="190" t="s">
        <v>471</v>
      </c>
      <c r="K41" s="190" t="s">
        <v>471</v>
      </c>
      <c r="L41" s="190" t="s">
        <v>471</v>
      </c>
    </row>
    <row r="42" spans="1:12" ht="58.5" customHeight="1" x14ac:dyDescent="0.25">
      <c r="A42" s="87">
        <v>3</v>
      </c>
      <c r="B42" s="86" t="s">
        <v>388</v>
      </c>
      <c r="C42" s="235">
        <v>46761</v>
      </c>
      <c r="D42" s="234">
        <v>46795</v>
      </c>
      <c r="E42" s="190" t="s">
        <v>471</v>
      </c>
      <c r="F42" s="190" t="s">
        <v>471</v>
      </c>
      <c r="G42" s="190" t="s">
        <v>471</v>
      </c>
      <c r="H42" s="190" t="s">
        <v>471</v>
      </c>
      <c r="I42" s="190" t="s">
        <v>471</v>
      </c>
      <c r="J42" s="190" t="s">
        <v>471</v>
      </c>
      <c r="K42" s="190" t="s">
        <v>471</v>
      </c>
      <c r="L42" s="190" t="s">
        <v>471</v>
      </c>
    </row>
    <row r="43" spans="1:12" ht="34.5" customHeight="1" x14ac:dyDescent="0.25">
      <c r="A43" s="87" t="s">
        <v>192</v>
      </c>
      <c r="B43" s="86" t="s">
        <v>190</v>
      </c>
      <c r="C43" s="235">
        <v>46796</v>
      </c>
      <c r="D43" s="234">
        <v>46838</v>
      </c>
      <c r="E43" s="190" t="s">
        <v>471</v>
      </c>
      <c r="F43" s="190" t="s">
        <v>471</v>
      </c>
      <c r="G43" s="190" t="s">
        <v>471</v>
      </c>
      <c r="H43" s="190" t="s">
        <v>471</v>
      </c>
      <c r="I43" s="190" t="s">
        <v>471</v>
      </c>
      <c r="J43" s="190" t="s">
        <v>471</v>
      </c>
      <c r="K43" s="190" t="s">
        <v>471</v>
      </c>
      <c r="L43" s="190" t="s">
        <v>471</v>
      </c>
    </row>
    <row r="44" spans="1:12" ht="24.75" customHeight="1" x14ac:dyDescent="0.25">
      <c r="A44" s="87" t="s">
        <v>191</v>
      </c>
      <c r="B44" s="86" t="s">
        <v>188</v>
      </c>
      <c r="C44" s="235">
        <v>46839</v>
      </c>
      <c r="D44" s="234">
        <v>46965</v>
      </c>
      <c r="E44" s="190" t="s">
        <v>471</v>
      </c>
      <c r="F44" s="190" t="s">
        <v>471</v>
      </c>
      <c r="G44" s="190" t="s">
        <v>471</v>
      </c>
      <c r="H44" s="190" t="s">
        <v>471</v>
      </c>
      <c r="I44" s="190" t="s">
        <v>471</v>
      </c>
      <c r="J44" s="190" t="s">
        <v>471</v>
      </c>
      <c r="K44" s="190" t="s">
        <v>471</v>
      </c>
      <c r="L44" s="190" t="s">
        <v>471</v>
      </c>
    </row>
    <row r="45" spans="1:12" ht="90.75" customHeight="1" x14ac:dyDescent="0.25">
      <c r="A45" s="87" t="s">
        <v>189</v>
      </c>
      <c r="B45" s="86" t="s">
        <v>393</v>
      </c>
      <c r="C45" s="235">
        <v>46966</v>
      </c>
      <c r="D45" s="234">
        <v>46980</v>
      </c>
      <c r="E45" s="190" t="s">
        <v>471</v>
      </c>
      <c r="F45" s="190" t="s">
        <v>471</v>
      </c>
      <c r="G45" s="190" t="s">
        <v>471</v>
      </c>
      <c r="H45" s="190" t="s">
        <v>471</v>
      </c>
      <c r="I45" s="190" t="s">
        <v>471</v>
      </c>
      <c r="J45" s="190" t="s">
        <v>471</v>
      </c>
      <c r="K45" s="190" t="s">
        <v>471</v>
      </c>
      <c r="L45" s="190" t="s">
        <v>471</v>
      </c>
    </row>
    <row r="46" spans="1:12" ht="167.25" customHeight="1" x14ac:dyDescent="0.25">
      <c r="A46" s="87" t="s">
        <v>187</v>
      </c>
      <c r="B46" s="86" t="s">
        <v>391</v>
      </c>
      <c r="C46" s="236" t="s">
        <v>471</v>
      </c>
      <c r="D46" s="237" t="s">
        <v>471</v>
      </c>
      <c r="E46" s="190" t="s">
        <v>471</v>
      </c>
      <c r="F46" s="190" t="s">
        <v>471</v>
      </c>
      <c r="G46" s="190" t="s">
        <v>471</v>
      </c>
      <c r="H46" s="190" t="s">
        <v>471</v>
      </c>
      <c r="I46" s="190" t="s">
        <v>471</v>
      </c>
      <c r="J46" s="190" t="s">
        <v>471</v>
      </c>
      <c r="K46" s="190" t="s">
        <v>471</v>
      </c>
      <c r="L46" s="190" t="s">
        <v>471</v>
      </c>
    </row>
    <row r="47" spans="1:12" ht="30.75" customHeight="1" x14ac:dyDescent="0.25">
      <c r="A47" s="87" t="s">
        <v>185</v>
      </c>
      <c r="B47" s="86" t="s">
        <v>186</v>
      </c>
      <c r="C47" s="235">
        <v>46981</v>
      </c>
      <c r="D47" s="234">
        <v>46999</v>
      </c>
      <c r="E47" s="190" t="s">
        <v>471</v>
      </c>
      <c r="F47" s="190" t="s">
        <v>471</v>
      </c>
      <c r="G47" s="190" t="s">
        <v>471</v>
      </c>
      <c r="H47" s="190" t="s">
        <v>471</v>
      </c>
      <c r="I47" s="190" t="s">
        <v>471</v>
      </c>
      <c r="J47" s="190" t="s">
        <v>471</v>
      </c>
      <c r="K47" s="190" t="s">
        <v>471</v>
      </c>
      <c r="L47" s="190" t="s">
        <v>471</v>
      </c>
    </row>
    <row r="48" spans="1:12" ht="37.5" customHeight="1" x14ac:dyDescent="0.25">
      <c r="A48" s="87" t="s">
        <v>403</v>
      </c>
      <c r="B48" s="88" t="s">
        <v>184</v>
      </c>
      <c r="C48" s="235">
        <v>47000</v>
      </c>
      <c r="D48" s="234">
        <v>47117</v>
      </c>
      <c r="E48" s="190" t="s">
        <v>471</v>
      </c>
      <c r="F48" s="190" t="s">
        <v>471</v>
      </c>
      <c r="G48" s="190" t="s">
        <v>471</v>
      </c>
      <c r="H48" s="190" t="s">
        <v>471</v>
      </c>
      <c r="I48" s="190" t="s">
        <v>471</v>
      </c>
      <c r="J48" s="190" t="s">
        <v>471</v>
      </c>
      <c r="K48" s="190" t="s">
        <v>471</v>
      </c>
      <c r="L48" s="190" t="s">
        <v>471</v>
      </c>
    </row>
    <row r="49" spans="1:12" ht="35.25" customHeight="1" x14ac:dyDescent="0.25">
      <c r="A49" s="87">
        <v>4</v>
      </c>
      <c r="B49" s="86" t="s">
        <v>182</v>
      </c>
      <c r="C49" s="235">
        <v>47000</v>
      </c>
      <c r="D49" s="234">
        <v>47005</v>
      </c>
      <c r="E49" s="190" t="s">
        <v>471</v>
      </c>
      <c r="F49" s="190" t="s">
        <v>471</v>
      </c>
      <c r="G49" s="190" t="s">
        <v>471</v>
      </c>
      <c r="H49" s="190" t="s">
        <v>471</v>
      </c>
      <c r="I49" s="190" t="s">
        <v>471</v>
      </c>
      <c r="J49" s="190" t="s">
        <v>471</v>
      </c>
      <c r="K49" s="190" t="s">
        <v>471</v>
      </c>
      <c r="L49" s="190" t="s">
        <v>471</v>
      </c>
    </row>
    <row r="50" spans="1:12" ht="86.25" customHeight="1" x14ac:dyDescent="0.25">
      <c r="A50" s="87" t="s">
        <v>183</v>
      </c>
      <c r="B50" s="86" t="s">
        <v>392</v>
      </c>
      <c r="C50" s="238" t="s">
        <v>471</v>
      </c>
      <c r="D50" s="237" t="s">
        <v>471</v>
      </c>
      <c r="E50" s="190" t="s">
        <v>471</v>
      </c>
      <c r="F50" s="190" t="s">
        <v>471</v>
      </c>
      <c r="G50" s="190" t="s">
        <v>471</v>
      </c>
      <c r="H50" s="190" t="s">
        <v>471</v>
      </c>
      <c r="I50" s="190" t="s">
        <v>471</v>
      </c>
      <c r="J50" s="190" t="s">
        <v>471</v>
      </c>
      <c r="K50" s="190" t="s">
        <v>471</v>
      </c>
      <c r="L50" s="190" t="s">
        <v>471</v>
      </c>
    </row>
    <row r="51" spans="1:12" ht="77.25" customHeight="1" x14ac:dyDescent="0.25">
      <c r="A51" s="87" t="s">
        <v>181</v>
      </c>
      <c r="B51" s="86" t="s">
        <v>394</v>
      </c>
      <c r="C51" s="235">
        <v>47006</v>
      </c>
      <c r="D51" s="234">
        <v>47026</v>
      </c>
      <c r="E51" s="190" t="s">
        <v>471</v>
      </c>
      <c r="F51" s="190" t="s">
        <v>471</v>
      </c>
      <c r="G51" s="190" t="s">
        <v>471</v>
      </c>
      <c r="H51" s="190" t="s">
        <v>471</v>
      </c>
      <c r="I51" s="190" t="s">
        <v>471</v>
      </c>
      <c r="J51" s="190" t="s">
        <v>471</v>
      </c>
      <c r="K51" s="190" t="s">
        <v>471</v>
      </c>
      <c r="L51" s="190" t="s">
        <v>471</v>
      </c>
    </row>
    <row r="52" spans="1:12" ht="71.25" customHeight="1" x14ac:dyDescent="0.25">
      <c r="A52" s="87" t="s">
        <v>179</v>
      </c>
      <c r="B52" s="86" t="s">
        <v>180</v>
      </c>
      <c r="C52" s="235">
        <v>47027</v>
      </c>
      <c r="D52" s="234">
        <v>47037</v>
      </c>
      <c r="E52" s="190" t="s">
        <v>471</v>
      </c>
      <c r="F52" s="190" t="s">
        <v>471</v>
      </c>
      <c r="G52" s="190" t="s">
        <v>471</v>
      </c>
      <c r="H52" s="190" t="s">
        <v>471</v>
      </c>
      <c r="I52" s="190" t="s">
        <v>471</v>
      </c>
      <c r="J52" s="190" t="s">
        <v>471</v>
      </c>
      <c r="K52" s="190" t="s">
        <v>471</v>
      </c>
      <c r="L52" s="190" t="s">
        <v>471</v>
      </c>
    </row>
    <row r="53" spans="1:12" ht="48" customHeight="1" x14ac:dyDescent="0.25">
      <c r="A53" s="87" t="s">
        <v>177</v>
      </c>
      <c r="B53" s="170" t="s">
        <v>395</v>
      </c>
      <c r="C53" s="235">
        <v>47038</v>
      </c>
      <c r="D53" s="234">
        <v>47057</v>
      </c>
      <c r="E53" s="190" t="s">
        <v>471</v>
      </c>
      <c r="F53" s="190" t="s">
        <v>471</v>
      </c>
      <c r="G53" s="190" t="s">
        <v>471</v>
      </c>
      <c r="H53" s="190" t="s">
        <v>471</v>
      </c>
      <c r="I53" s="190" t="s">
        <v>471</v>
      </c>
      <c r="J53" s="190" t="s">
        <v>471</v>
      </c>
      <c r="K53" s="190" t="s">
        <v>471</v>
      </c>
      <c r="L53" s="190" t="s">
        <v>471</v>
      </c>
    </row>
    <row r="54" spans="1:12" ht="46.5" customHeight="1" x14ac:dyDescent="0.25">
      <c r="A54" s="87" t="s">
        <v>396</v>
      </c>
      <c r="B54" s="86" t="s">
        <v>178</v>
      </c>
      <c r="C54" s="235">
        <v>47058</v>
      </c>
      <c r="D54" s="234">
        <v>47117</v>
      </c>
      <c r="E54" s="190" t="s">
        <v>471</v>
      </c>
      <c r="F54" s="190" t="s">
        <v>471</v>
      </c>
      <c r="G54" s="190" t="s">
        <v>471</v>
      </c>
      <c r="H54" s="190" t="s">
        <v>471</v>
      </c>
      <c r="I54" s="190" t="s">
        <v>471</v>
      </c>
      <c r="J54" s="190" t="s">
        <v>471</v>
      </c>
      <c r="K54" s="190" t="s">
        <v>471</v>
      </c>
      <c r="L54" s="190" t="s">
        <v>471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1" zoomScale="80" zoomScaleNormal="80" workbookViewId="0">
      <selection activeCell="P63" sqref="P63"/>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58" t="s">
        <v>483</v>
      </c>
      <c r="B4" s="258"/>
      <c r="C4" s="258"/>
      <c r="D4" s="258"/>
      <c r="E4" s="258"/>
      <c r="F4" s="258"/>
      <c r="G4" s="258"/>
      <c r="H4" s="258"/>
      <c r="I4" s="258"/>
      <c r="J4" s="258"/>
      <c r="K4" s="258"/>
      <c r="L4" s="258"/>
      <c r="M4" s="258"/>
    </row>
    <row r="5" spans="1:13" ht="18.75" x14ac:dyDescent="0.3">
      <c r="A5" s="61"/>
      <c r="B5" s="61"/>
      <c r="C5" s="61"/>
      <c r="D5" s="61"/>
      <c r="E5" s="61"/>
      <c r="F5" s="61"/>
      <c r="M5" s="14"/>
    </row>
    <row r="6" spans="1:13" ht="18.75" x14ac:dyDescent="0.25">
      <c r="A6" s="254" t="s">
        <v>8</v>
      </c>
      <c r="B6" s="254"/>
      <c r="C6" s="254"/>
      <c r="D6" s="254"/>
      <c r="E6" s="254"/>
      <c r="F6" s="254"/>
      <c r="G6" s="254"/>
      <c r="H6" s="254"/>
      <c r="I6" s="254"/>
      <c r="J6" s="254"/>
      <c r="K6" s="254"/>
      <c r="L6" s="254"/>
      <c r="M6" s="254"/>
    </row>
    <row r="7" spans="1:13" ht="18.75" x14ac:dyDescent="0.25">
      <c r="A7" s="12"/>
      <c r="B7" s="12"/>
      <c r="C7" s="12"/>
      <c r="D7" s="12"/>
      <c r="E7" s="12"/>
      <c r="F7" s="12"/>
      <c r="G7" s="12"/>
      <c r="H7" s="12"/>
      <c r="I7" s="12"/>
      <c r="J7" s="84"/>
      <c r="K7" s="84"/>
      <c r="L7" s="84"/>
      <c r="M7" s="84"/>
    </row>
    <row r="8" spans="1:13" x14ac:dyDescent="0.25">
      <c r="A8" s="259" t="s">
        <v>477</v>
      </c>
      <c r="B8" s="259"/>
      <c r="C8" s="259"/>
      <c r="D8" s="259"/>
      <c r="E8" s="259"/>
      <c r="F8" s="259"/>
      <c r="G8" s="259"/>
      <c r="H8" s="259"/>
      <c r="I8" s="259"/>
      <c r="J8" s="259"/>
      <c r="K8" s="259"/>
      <c r="L8" s="259"/>
      <c r="M8" s="259"/>
    </row>
    <row r="9" spans="1:13" ht="18.75" customHeight="1" x14ac:dyDescent="0.25">
      <c r="A9" s="251" t="s">
        <v>7</v>
      </c>
      <c r="B9" s="251"/>
      <c r="C9" s="251"/>
      <c r="D9" s="251"/>
      <c r="E9" s="251"/>
      <c r="F9" s="251"/>
      <c r="G9" s="251"/>
      <c r="H9" s="251"/>
      <c r="I9" s="251"/>
      <c r="J9" s="251"/>
      <c r="K9" s="251"/>
      <c r="L9" s="251"/>
      <c r="M9" s="251"/>
    </row>
    <row r="10" spans="1:13" ht="18.75" x14ac:dyDescent="0.25">
      <c r="A10" s="12"/>
      <c r="B10" s="12"/>
      <c r="C10" s="12"/>
      <c r="D10" s="12"/>
      <c r="E10" s="12"/>
      <c r="F10" s="12"/>
      <c r="G10" s="12"/>
      <c r="H10" s="12"/>
      <c r="I10" s="12"/>
      <c r="J10" s="84"/>
      <c r="K10" s="84"/>
      <c r="L10" s="84"/>
      <c r="M10" s="84"/>
    </row>
    <row r="11" spans="1:13" x14ac:dyDescent="0.25">
      <c r="A11" s="264" t="s">
        <v>486</v>
      </c>
      <c r="B11" s="401"/>
      <c r="C11" s="401"/>
      <c r="D11" s="401"/>
      <c r="E11" s="401"/>
      <c r="F11" s="401"/>
      <c r="G11" s="401"/>
      <c r="H11" s="401"/>
      <c r="I11" s="401"/>
      <c r="J11" s="401"/>
      <c r="K11" s="401"/>
      <c r="L11" s="401"/>
      <c r="M11" s="401"/>
    </row>
    <row r="12" spans="1:13" x14ac:dyDescent="0.25">
      <c r="A12" s="251" t="s">
        <v>6</v>
      </c>
      <c r="B12" s="251"/>
      <c r="C12" s="251"/>
      <c r="D12" s="251"/>
      <c r="E12" s="251"/>
      <c r="F12" s="251"/>
      <c r="G12" s="251"/>
      <c r="H12" s="251"/>
      <c r="I12" s="251"/>
      <c r="J12" s="251"/>
      <c r="K12" s="251"/>
      <c r="L12" s="251"/>
      <c r="M12" s="251"/>
    </row>
    <row r="13" spans="1:13" ht="16.5" customHeight="1" x14ac:dyDescent="0.3">
      <c r="A13" s="10"/>
      <c r="B13" s="10"/>
      <c r="C13" s="10"/>
      <c r="D13" s="10"/>
      <c r="E13" s="10"/>
      <c r="F13" s="10"/>
      <c r="G13" s="10"/>
      <c r="H13" s="10"/>
      <c r="I13" s="10"/>
      <c r="J13" s="83"/>
      <c r="K13" s="83"/>
      <c r="L13" s="83"/>
      <c r="M13" s="83"/>
    </row>
    <row r="14" spans="1:13" x14ac:dyDescent="0.25">
      <c r="A14" s="264" t="s">
        <v>488</v>
      </c>
      <c r="B14" s="264"/>
      <c r="C14" s="264"/>
      <c r="D14" s="264"/>
      <c r="E14" s="264"/>
      <c r="F14" s="264"/>
      <c r="G14" s="264"/>
      <c r="H14" s="264"/>
      <c r="I14" s="264"/>
      <c r="J14" s="264"/>
      <c r="K14" s="264"/>
      <c r="L14" s="264"/>
      <c r="M14" s="264"/>
    </row>
    <row r="15" spans="1:13" ht="15.75" customHeight="1" x14ac:dyDescent="0.25">
      <c r="A15" s="251" t="s">
        <v>5</v>
      </c>
      <c r="B15" s="251"/>
      <c r="C15" s="251"/>
      <c r="D15" s="251"/>
      <c r="E15" s="251"/>
      <c r="F15" s="251"/>
      <c r="G15" s="251"/>
      <c r="H15" s="251"/>
      <c r="I15" s="251"/>
      <c r="J15" s="251"/>
      <c r="K15" s="251"/>
      <c r="L15" s="251"/>
      <c r="M15" s="251"/>
    </row>
    <row r="16" spans="1:13" x14ac:dyDescent="0.25">
      <c r="A16" s="389"/>
      <c r="B16" s="389"/>
      <c r="C16" s="389"/>
      <c r="D16" s="389"/>
      <c r="E16" s="389"/>
      <c r="F16" s="389"/>
      <c r="G16" s="389"/>
      <c r="H16" s="389"/>
      <c r="I16" s="389"/>
      <c r="J16" s="389"/>
      <c r="K16" s="389"/>
      <c r="L16" s="389"/>
      <c r="M16" s="389"/>
    </row>
    <row r="17" spans="1:16" x14ac:dyDescent="0.25">
      <c r="A17" s="61"/>
      <c r="L17" s="61"/>
    </row>
    <row r="18" spans="1:16" x14ac:dyDescent="0.25">
      <c r="A18" s="393" t="s">
        <v>439</v>
      </c>
      <c r="B18" s="393"/>
      <c r="C18" s="393"/>
      <c r="D18" s="393"/>
      <c r="E18" s="393"/>
      <c r="F18" s="393"/>
      <c r="G18" s="393"/>
      <c r="H18" s="393"/>
      <c r="I18" s="393"/>
      <c r="J18" s="393"/>
      <c r="K18" s="393"/>
      <c r="L18" s="393"/>
      <c r="M18" s="393"/>
    </row>
    <row r="19" spans="1:16" x14ac:dyDescent="0.25">
      <c r="A19" s="61"/>
      <c r="B19" s="61"/>
      <c r="C19" s="61"/>
      <c r="D19" s="61"/>
      <c r="E19" s="61"/>
      <c r="F19" s="61"/>
      <c r="L19" s="61"/>
    </row>
    <row r="20" spans="1:16" ht="33" customHeight="1" x14ac:dyDescent="0.25">
      <c r="A20" s="390" t="s">
        <v>176</v>
      </c>
      <c r="B20" s="390" t="s">
        <v>175</v>
      </c>
      <c r="C20" s="374" t="s">
        <v>174</v>
      </c>
      <c r="D20" s="374"/>
      <c r="E20" s="392" t="s">
        <v>173</v>
      </c>
      <c r="F20" s="392"/>
      <c r="G20" s="398" t="s">
        <v>501</v>
      </c>
      <c r="H20" s="395">
        <v>2028</v>
      </c>
      <c r="I20" s="396"/>
      <c r="J20" s="396"/>
      <c r="K20" s="396"/>
      <c r="L20" s="394" t="s">
        <v>172</v>
      </c>
      <c r="M20" s="394"/>
      <c r="N20" s="82"/>
      <c r="O20" s="82"/>
      <c r="P20" s="82"/>
    </row>
    <row r="21" spans="1:16" ht="99.75" customHeight="1" x14ac:dyDescent="0.25">
      <c r="A21" s="391"/>
      <c r="B21" s="391"/>
      <c r="C21" s="374"/>
      <c r="D21" s="374"/>
      <c r="E21" s="392"/>
      <c r="F21" s="392"/>
      <c r="G21" s="399"/>
      <c r="H21" s="374" t="s">
        <v>2</v>
      </c>
      <c r="I21" s="374"/>
      <c r="J21" s="397" t="s">
        <v>170</v>
      </c>
      <c r="K21" s="397"/>
      <c r="L21" s="394"/>
      <c r="M21" s="394"/>
    </row>
    <row r="22" spans="1:16" ht="89.25" customHeight="1" x14ac:dyDescent="0.25">
      <c r="A22" s="381"/>
      <c r="B22" s="381"/>
      <c r="C22" s="80" t="s">
        <v>2</v>
      </c>
      <c r="D22" s="80" t="s">
        <v>170</v>
      </c>
      <c r="E22" s="227" t="s">
        <v>503</v>
      </c>
      <c r="F22" s="227" t="s">
        <v>502</v>
      </c>
      <c r="G22" s="400"/>
      <c r="H22" s="81" t="s">
        <v>421</v>
      </c>
      <c r="I22" s="81" t="s">
        <v>422</v>
      </c>
      <c r="J22" s="81" t="s">
        <v>421</v>
      </c>
      <c r="K22" s="81" t="s">
        <v>422</v>
      </c>
      <c r="L22" s="80" t="s">
        <v>171</v>
      </c>
      <c r="M22" s="80" t="s">
        <v>170</v>
      </c>
    </row>
    <row r="23" spans="1:16" ht="19.5" customHeight="1" x14ac:dyDescent="0.25">
      <c r="A23" s="72">
        <v>1</v>
      </c>
      <c r="B23" s="72">
        <v>2</v>
      </c>
      <c r="C23" s="194">
        <v>3</v>
      </c>
      <c r="D23" s="194">
        <v>4</v>
      </c>
      <c r="E23" s="194">
        <v>5</v>
      </c>
      <c r="F23" s="194">
        <v>6</v>
      </c>
      <c r="G23" s="207">
        <v>7</v>
      </c>
      <c r="H23" s="207">
        <v>12</v>
      </c>
      <c r="I23" s="207">
        <v>13</v>
      </c>
      <c r="J23" s="207">
        <v>14</v>
      </c>
      <c r="K23" s="207">
        <v>15</v>
      </c>
      <c r="L23" s="207">
        <v>20</v>
      </c>
      <c r="M23" s="207">
        <v>21</v>
      </c>
    </row>
    <row r="24" spans="1:16" ht="47.25" customHeight="1" x14ac:dyDescent="0.25">
      <c r="A24" s="77">
        <v>1</v>
      </c>
      <c r="B24" s="76" t="s">
        <v>169</v>
      </c>
      <c r="C24" s="206">
        <v>25.1463141696</v>
      </c>
      <c r="D24" s="209"/>
      <c r="E24" s="71"/>
      <c r="F24" s="71"/>
      <c r="G24" s="50"/>
      <c r="H24" s="50">
        <f>C24</f>
        <v>25.1463141696</v>
      </c>
      <c r="I24" s="71">
        <v>4</v>
      </c>
      <c r="J24" s="218"/>
      <c r="K24" s="50"/>
      <c r="L24" s="206">
        <f>H24</f>
        <v>25.1463141696</v>
      </c>
      <c r="M24" s="218"/>
    </row>
    <row r="25" spans="1:16" ht="24" customHeight="1" x14ac:dyDescent="0.25">
      <c r="A25" s="74" t="s">
        <v>168</v>
      </c>
      <c r="B25" s="50" t="s">
        <v>167</v>
      </c>
      <c r="C25" s="79"/>
      <c r="D25" s="209"/>
      <c r="E25" s="204"/>
      <c r="F25" s="204"/>
      <c r="G25" s="79"/>
      <c r="H25" s="79"/>
      <c r="I25" s="79"/>
      <c r="J25" s="79"/>
      <c r="K25" s="79"/>
      <c r="L25" s="188"/>
      <c r="M25" s="79"/>
    </row>
    <row r="26" spans="1:16" x14ac:dyDescent="0.25">
      <c r="A26" s="74" t="s">
        <v>166</v>
      </c>
      <c r="B26" s="50" t="s">
        <v>165</v>
      </c>
      <c r="C26" s="217"/>
      <c r="D26" s="209"/>
      <c r="E26" s="71"/>
      <c r="F26" s="71"/>
      <c r="G26" s="217"/>
      <c r="H26" s="217"/>
      <c r="I26" s="225"/>
      <c r="J26" s="217"/>
      <c r="K26" s="217"/>
      <c r="L26" s="189"/>
      <c r="M26" s="217"/>
    </row>
    <row r="27" spans="1:16" ht="31.5" x14ac:dyDescent="0.25">
      <c r="A27" s="74" t="s">
        <v>164</v>
      </c>
      <c r="B27" s="50" t="s">
        <v>377</v>
      </c>
      <c r="C27" s="232">
        <v>25.1463141696</v>
      </c>
      <c r="D27" s="209"/>
      <c r="E27" s="71"/>
      <c r="F27" s="71"/>
      <c r="G27" s="50"/>
      <c r="H27" s="50">
        <f>C27</f>
        <v>25.1463141696</v>
      </c>
      <c r="I27" s="71">
        <v>4</v>
      </c>
      <c r="J27" s="218"/>
      <c r="K27" s="50"/>
      <c r="L27" s="206">
        <f>H27</f>
        <v>25.1463141696</v>
      </c>
      <c r="M27" s="218"/>
    </row>
    <row r="28" spans="1:16" x14ac:dyDescent="0.25">
      <c r="A28" s="74" t="s">
        <v>163</v>
      </c>
      <c r="B28" s="50" t="s">
        <v>162</v>
      </c>
      <c r="C28" s="50"/>
      <c r="D28" s="209"/>
      <c r="E28" s="71"/>
      <c r="F28" s="71"/>
      <c r="G28" s="50"/>
      <c r="H28" s="50"/>
      <c r="I28" s="71"/>
      <c r="J28" s="50"/>
      <c r="K28" s="50"/>
      <c r="L28" s="50"/>
      <c r="M28" s="50"/>
    </row>
    <row r="29" spans="1:16" x14ac:dyDescent="0.25">
      <c r="A29" s="74" t="s">
        <v>161</v>
      </c>
      <c r="B29" s="78" t="s">
        <v>160</v>
      </c>
      <c r="C29" s="50"/>
      <c r="D29" s="209"/>
      <c r="E29" s="71"/>
      <c r="F29" s="71"/>
      <c r="G29" s="50"/>
      <c r="H29" s="50"/>
      <c r="I29" s="71"/>
      <c r="J29" s="50"/>
      <c r="K29" s="50"/>
      <c r="L29" s="50"/>
      <c r="M29" s="50"/>
    </row>
    <row r="30" spans="1:16" ht="47.25" x14ac:dyDescent="0.25">
      <c r="A30" s="77" t="s">
        <v>62</v>
      </c>
      <c r="B30" s="76" t="s">
        <v>159</v>
      </c>
      <c r="C30" s="206">
        <v>20.611732929999999</v>
      </c>
      <c r="D30" s="209"/>
      <c r="E30" s="217"/>
      <c r="F30" s="217"/>
      <c r="G30" s="50"/>
      <c r="H30" s="50">
        <f>C30</f>
        <v>20.611732929999999</v>
      </c>
      <c r="I30" s="71">
        <v>4</v>
      </c>
      <c r="J30" s="208"/>
      <c r="K30" s="208"/>
      <c r="L30" s="206">
        <f>H30</f>
        <v>20.611732929999999</v>
      </c>
      <c r="M30" s="206"/>
    </row>
    <row r="31" spans="1:16" x14ac:dyDescent="0.25">
      <c r="A31" s="77" t="s">
        <v>158</v>
      </c>
      <c r="B31" s="50" t="s">
        <v>157</v>
      </c>
      <c r="C31" s="50"/>
      <c r="D31" s="209"/>
      <c r="E31" s="217"/>
      <c r="F31" s="217"/>
      <c r="G31" s="50"/>
      <c r="H31" s="50"/>
      <c r="I31" s="71"/>
      <c r="J31" s="208"/>
      <c r="K31" s="208"/>
      <c r="L31" s="50"/>
      <c r="M31" s="50"/>
    </row>
    <row r="32" spans="1:16" ht="31.5" x14ac:dyDescent="0.25">
      <c r="A32" s="77" t="s">
        <v>156</v>
      </c>
      <c r="B32" s="50" t="s">
        <v>155</v>
      </c>
      <c r="C32" s="206">
        <v>20.611732929999999</v>
      </c>
      <c r="D32" s="209"/>
      <c r="E32" s="217"/>
      <c r="F32" s="217"/>
      <c r="G32" s="50"/>
      <c r="H32" s="50">
        <f>C32</f>
        <v>20.611732929999999</v>
      </c>
      <c r="I32" s="71">
        <v>4</v>
      </c>
      <c r="J32" s="208"/>
      <c r="K32" s="208"/>
      <c r="L32" s="206">
        <f>H32</f>
        <v>20.611732929999999</v>
      </c>
      <c r="M32" s="206"/>
    </row>
    <row r="33" spans="1:13" x14ac:dyDescent="0.25">
      <c r="A33" s="77" t="s">
        <v>154</v>
      </c>
      <c r="B33" s="50" t="s">
        <v>153</v>
      </c>
      <c r="C33" s="76"/>
      <c r="D33" s="210"/>
      <c r="E33" s="217"/>
      <c r="F33" s="217"/>
      <c r="G33" s="50"/>
      <c r="H33" s="50"/>
      <c r="I33" s="71"/>
      <c r="J33" s="50"/>
      <c r="K33" s="50"/>
      <c r="L33" s="50"/>
      <c r="M33" s="50"/>
    </row>
    <row r="34" spans="1:13" x14ac:dyDescent="0.25">
      <c r="A34" s="77" t="s">
        <v>152</v>
      </c>
      <c r="B34" s="50" t="s">
        <v>151</v>
      </c>
      <c r="C34" s="76"/>
      <c r="D34" s="50"/>
      <c r="E34" s="217"/>
      <c r="F34" s="217"/>
      <c r="G34" s="50"/>
      <c r="H34" s="50"/>
      <c r="I34" s="71"/>
      <c r="J34" s="50"/>
      <c r="K34" s="50"/>
      <c r="L34" s="50"/>
      <c r="M34" s="50"/>
    </row>
    <row r="35" spans="1:13" ht="31.5" x14ac:dyDescent="0.25">
      <c r="A35" s="77" t="s">
        <v>61</v>
      </c>
      <c r="B35" s="76" t="s">
        <v>150</v>
      </c>
      <c r="C35" s="50"/>
      <c r="D35" s="217"/>
      <c r="E35" s="50"/>
      <c r="F35" s="50"/>
      <c r="G35" s="50"/>
      <c r="H35" s="50"/>
      <c r="I35" s="71"/>
      <c r="J35" s="217"/>
      <c r="K35" s="50"/>
      <c r="L35" s="50"/>
      <c r="M35" s="217"/>
    </row>
    <row r="36" spans="1:13" ht="31.5" x14ac:dyDescent="0.25">
      <c r="A36" s="74" t="s">
        <v>149</v>
      </c>
      <c r="B36" s="73" t="s">
        <v>148</v>
      </c>
      <c r="C36" s="219"/>
      <c r="D36" s="50"/>
      <c r="E36" s="50"/>
      <c r="F36" s="50"/>
      <c r="G36" s="50"/>
      <c r="H36" s="50"/>
      <c r="I36" s="71"/>
      <c r="J36" s="50"/>
      <c r="K36" s="50"/>
      <c r="L36" s="50"/>
      <c r="M36" s="50"/>
    </row>
    <row r="37" spans="1:13" x14ac:dyDescent="0.25">
      <c r="A37" s="74" t="s">
        <v>147</v>
      </c>
      <c r="B37" s="73" t="s">
        <v>137</v>
      </c>
      <c r="C37" s="219"/>
      <c r="D37" s="50"/>
      <c r="E37" s="50"/>
      <c r="F37" s="50"/>
      <c r="G37" s="50"/>
      <c r="H37" s="50"/>
      <c r="I37" s="71"/>
      <c r="J37" s="50"/>
      <c r="K37" s="50"/>
      <c r="L37" s="50"/>
      <c r="M37" s="50"/>
    </row>
    <row r="38" spans="1:13" x14ac:dyDescent="0.25">
      <c r="A38" s="74" t="s">
        <v>146</v>
      </c>
      <c r="B38" s="73" t="s">
        <v>135</v>
      </c>
      <c r="C38" s="219"/>
      <c r="D38" s="50"/>
      <c r="E38" s="50"/>
      <c r="F38" s="50"/>
      <c r="G38" s="50"/>
      <c r="H38" s="50"/>
      <c r="I38" s="71"/>
      <c r="J38" s="50"/>
      <c r="K38" s="50"/>
      <c r="L38" s="50"/>
      <c r="M38" s="50"/>
    </row>
    <row r="39" spans="1:13" ht="31.5" x14ac:dyDescent="0.25">
      <c r="A39" s="74" t="s">
        <v>145</v>
      </c>
      <c r="B39" s="50" t="s">
        <v>133</v>
      </c>
      <c r="C39" s="50"/>
      <c r="D39" s="50"/>
      <c r="E39" s="50"/>
      <c r="F39" s="50"/>
      <c r="G39" s="50"/>
      <c r="H39" s="50"/>
      <c r="I39" s="71"/>
      <c r="J39" s="50"/>
      <c r="K39" s="50"/>
      <c r="L39" s="50"/>
      <c r="M39" s="50"/>
    </row>
    <row r="40" spans="1:13" ht="31.5" x14ac:dyDescent="0.25">
      <c r="A40" s="74" t="s">
        <v>144</v>
      </c>
      <c r="B40" s="50" t="s">
        <v>131</v>
      </c>
      <c r="C40" s="50"/>
      <c r="D40" s="50"/>
      <c r="E40" s="50"/>
      <c r="F40" s="50"/>
      <c r="G40" s="50"/>
      <c r="H40" s="50"/>
      <c r="I40" s="71"/>
      <c r="J40" s="50"/>
      <c r="K40" s="50"/>
      <c r="L40" s="50"/>
      <c r="M40" s="50"/>
    </row>
    <row r="41" spans="1:13" x14ac:dyDescent="0.25">
      <c r="A41" s="74" t="s">
        <v>143</v>
      </c>
      <c r="B41" s="226" t="s">
        <v>129</v>
      </c>
      <c r="C41" s="50">
        <v>8.3230000000000004</v>
      </c>
      <c r="D41" s="71"/>
      <c r="E41" s="50"/>
      <c r="F41" s="50"/>
      <c r="G41" s="50"/>
      <c r="H41" s="50">
        <f>C41</f>
        <v>8.3230000000000004</v>
      </c>
      <c r="I41" s="71">
        <v>4</v>
      </c>
      <c r="J41" s="71"/>
      <c r="K41" s="50"/>
      <c r="L41" s="50">
        <f>H41</f>
        <v>8.3230000000000004</v>
      </c>
      <c r="M41" s="71"/>
    </row>
    <row r="42" spans="1:13" ht="18.75" x14ac:dyDescent="0.25">
      <c r="A42" s="74" t="s">
        <v>142</v>
      </c>
      <c r="B42" s="73" t="s">
        <v>127</v>
      </c>
      <c r="C42" s="219"/>
      <c r="D42" s="71"/>
      <c r="E42" s="50"/>
      <c r="F42" s="50"/>
      <c r="G42" s="50"/>
      <c r="H42" s="219"/>
      <c r="I42" s="71"/>
      <c r="J42" s="71"/>
      <c r="K42" s="50"/>
      <c r="L42" s="219"/>
      <c r="M42" s="71"/>
    </row>
    <row r="43" spans="1:13" x14ac:dyDescent="0.25">
      <c r="A43" s="77" t="s">
        <v>60</v>
      </c>
      <c r="B43" s="76" t="s">
        <v>141</v>
      </c>
      <c r="C43" s="76"/>
      <c r="D43" s="71"/>
      <c r="E43" s="50"/>
      <c r="F43" s="50"/>
      <c r="G43" s="50"/>
      <c r="H43" s="76"/>
      <c r="I43" s="71"/>
      <c r="J43" s="71"/>
      <c r="K43" s="50"/>
      <c r="L43" s="76"/>
      <c r="M43" s="71"/>
    </row>
    <row r="44" spans="1:13" x14ac:dyDescent="0.25">
      <c r="A44" s="74" t="s">
        <v>140</v>
      </c>
      <c r="B44" s="50" t="s">
        <v>139</v>
      </c>
      <c r="C44" s="50"/>
      <c r="D44" s="71"/>
      <c r="E44" s="50"/>
      <c r="F44" s="50"/>
      <c r="G44" s="50"/>
      <c r="H44" s="50"/>
      <c r="I44" s="71"/>
      <c r="J44" s="71"/>
      <c r="K44" s="50"/>
      <c r="L44" s="50"/>
      <c r="M44" s="71"/>
    </row>
    <row r="45" spans="1:13" x14ac:dyDescent="0.25">
      <c r="A45" s="74" t="s">
        <v>138</v>
      </c>
      <c r="B45" s="50" t="s">
        <v>137</v>
      </c>
      <c r="C45" s="50"/>
      <c r="D45" s="71"/>
      <c r="E45" s="50"/>
      <c r="F45" s="50"/>
      <c r="G45" s="50"/>
      <c r="H45" s="50"/>
      <c r="I45" s="71"/>
      <c r="J45" s="71"/>
      <c r="K45" s="50"/>
      <c r="L45" s="50"/>
      <c r="M45" s="71"/>
    </row>
    <row r="46" spans="1:13" x14ac:dyDescent="0.25">
      <c r="A46" s="74" t="s">
        <v>136</v>
      </c>
      <c r="B46" s="50" t="s">
        <v>135</v>
      </c>
      <c r="C46" s="50"/>
      <c r="D46" s="71"/>
      <c r="E46" s="50"/>
      <c r="F46" s="50"/>
      <c r="G46" s="50"/>
      <c r="H46" s="50"/>
      <c r="I46" s="71"/>
      <c r="J46" s="71"/>
      <c r="K46" s="50"/>
      <c r="L46" s="50"/>
      <c r="M46" s="71"/>
    </row>
    <row r="47" spans="1:13" ht="31.5" x14ac:dyDescent="0.25">
      <c r="A47" s="74" t="s">
        <v>134</v>
      </c>
      <c r="B47" s="50" t="s">
        <v>133</v>
      </c>
      <c r="C47" s="50"/>
      <c r="D47" s="71"/>
      <c r="E47" s="50"/>
      <c r="F47" s="50"/>
      <c r="G47" s="50"/>
      <c r="H47" s="50"/>
      <c r="I47" s="71"/>
      <c r="J47" s="71"/>
      <c r="K47" s="50"/>
      <c r="L47" s="50"/>
      <c r="M47" s="71"/>
    </row>
    <row r="48" spans="1:13" ht="31.5" x14ac:dyDescent="0.25">
      <c r="A48" s="74" t="s">
        <v>132</v>
      </c>
      <c r="B48" s="50" t="s">
        <v>131</v>
      </c>
      <c r="C48" s="50"/>
      <c r="D48" s="71"/>
      <c r="E48" s="50"/>
      <c r="F48" s="50"/>
      <c r="G48" s="50"/>
      <c r="H48" s="50"/>
      <c r="I48" s="71"/>
      <c r="J48" s="71"/>
      <c r="K48" s="50"/>
      <c r="L48" s="50"/>
      <c r="M48" s="71"/>
    </row>
    <row r="49" spans="1:13" x14ac:dyDescent="0.25">
      <c r="A49" s="74" t="s">
        <v>130</v>
      </c>
      <c r="B49" s="50" t="s">
        <v>129</v>
      </c>
      <c r="C49" s="50">
        <v>8.3230000000000004</v>
      </c>
      <c r="D49" s="71"/>
      <c r="E49" s="50"/>
      <c r="F49" s="50"/>
      <c r="G49" s="50"/>
      <c r="H49" s="50">
        <f>C49</f>
        <v>8.3230000000000004</v>
      </c>
      <c r="I49" s="71">
        <v>4</v>
      </c>
      <c r="J49" s="71"/>
      <c r="K49" s="50"/>
      <c r="L49" s="50">
        <f>C49</f>
        <v>8.3230000000000004</v>
      </c>
      <c r="M49" s="71"/>
    </row>
    <row r="50" spans="1:13" ht="18.75" x14ac:dyDescent="0.25">
      <c r="A50" s="74" t="s">
        <v>128</v>
      </c>
      <c r="B50" s="73" t="s">
        <v>127</v>
      </c>
      <c r="C50" s="219"/>
      <c r="D50" s="71"/>
      <c r="E50" s="50"/>
      <c r="F50" s="50"/>
      <c r="G50" s="50"/>
      <c r="H50" s="219"/>
      <c r="I50" s="71"/>
      <c r="J50" s="71"/>
      <c r="K50" s="50"/>
      <c r="L50" s="50"/>
      <c r="M50" s="71"/>
    </row>
    <row r="51" spans="1:13" ht="35.25" customHeight="1" x14ac:dyDescent="0.25">
      <c r="A51" s="77" t="s">
        <v>58</v>
      </c>
      <c r="B51" s="76" t="s">
        <v>126</v>
      </c>
      <c r="C51" s="231"/>
      <c r="D51" s="71"/>
      <c r="E51" s="217"/>
      <c r="F51" s="217"/>
      <c r="G51" s="50"/>
      <c r="H51" s="50"/>
      <c r="I51" s="71"/>
      <c r="J51" s="71"/>
      <c r="K51" s="50"/>
      <c r="L51" s="50"/>
      <c r="M51" s="71"/>
    </row>
    <row r="52" spans="1:13" x14ac:dyDescent="0.25">
      <c r="A52" s="74" t="s">
        <v>125</v>
      </c>
      <c r="B52" s="50" t="s">
        <v>124</v>
      </c>
      <c r="C52" s="206">
        <v>14.07147301</v>
      </c>
      <c r="D52" s="206"/>
      <c r="E52" s="71"/>
      <c r="F52" s="71"/>
      <c r="G52" s="50"/>
      <c r="H52" s="50">
        <f>C52</f>
        <v>14.07147301</v>
      </c>
      <c r="I52" s="71">
        <v>4</v>
      </c>
      <c r="J52" s="206"/>
      <c r="K52" s="189"/>
      <c r="L52" s="50">
        <f>H52</f>
        <v>14.07147301</v>
      </c>
      <c r="M52" s="206"/>
    </row>
    <row r="53" spans="1:13" x14ac:dyDescent="0.25">
      <c r="A53" s="74" t="s">
        <v>123</v>
      </c>
      <c r="B53" s="50" t="s">
        <v>117</v>
      </c>
      <c r="C53" s="50"/>
      <c r="D53" s="71"/>
      <c r="E53" s="217"/>
      <c r="F53" s="217"/>
      <c r="G53" s="50"/>
      <c r="H53" s="50"/>
      <c r="I53" s="71"/>
      <c r="J53" s="71"/>
      <c r="K53" s="50"/>
      <c r="L53" s="50"/>
      <c r="M53" s="71"/>
    </row>
    <row r="54" spans="1:13" x14ac:dyDescent="0.25">
      <c r="A54" s="74" t="s">
        <v>122</v>
      </c>
      <c r="B54" s="73" t="s">
        <v>116</v>
      </c>
      <c r="C54" s="219"/>
      <c r="D54" s="71"/>
      <c r="E54" s="217"/>
      <c r="F54" s="217"/>
      <c r="G54" s="50"/>
      <c r="H54" s="50"/>
      <c r="I54" s="71"/>
      <c r="J54" s="71"/>
      <c r="K54" s="50"/>
      <c r="L54" s="50"/>
      <c r="M54" s="71"/>
    </row>
    <row r="55" spans="1:13" x14ac:dyDescent="0.25">
      <c r="A55" s="74" t="s">
        <v>121</v>
      </c>
      <c r="B55" s="73" t="s">
        <v>115</v>
      </c>
      <c r="C55" s="219"/>
      <c r="D55" s="71"/>
      <c r="E55" s="217"/>
      <c r="F55" s="217"/>
      <c r="G55" s="50"/>
      <c r="H55" s="50"/>
      <c r="I55" s="71"/>
      <c r="J55" s="71"/>
      <c r="K55" s="50"/>
      <c r="L55" s="50"/>
      <c r="M55" s="71"/>
    </row>
    <row r="56" spans="1:13" x14ac:dyDescent="0.25">
      <c r="A56" s="74" t="s">
        <v>120</v>
      </c>
      <c r="B56" s="73" t="s">
        <v>114</v>
      </c>
      <c r="C56" s="50">
        <v>8.3230000000000004</v>
      </c>
      <c r="D56" s="50"/>
      <c r="E56" s="50"/>
      <c r="F56" s="50"/>
      <c r="G56" s="50"/>
      <c r="H56" s="50">
        <f>C56</f>
        <v>8.3230000000000004</v>
      </c>
      <c r="I56" s="71">
        <v>4</v>
      </c>
      <c r="J56" s="50"/>
      <c r="K56" s="50"/>
      <c r="L56" s="50">
        <f>H56</f>
        <v>8.3230000000000004</v>
      </c>
      <c r="M56" s="71"/>
    </row>
    <row r="57" spans="1:13" ht="18.75" x14ac:dyDescent="0.25">
      <c r="A57" s="74" t="s">
        <v>119</v>
      </c>
      <c r="B57" s="73" t="s">
        <v>113</v>
      </c>
      <c r="C57" s="219"/>
      <c r="D57" s="71"/>
      <c r="E57" s="217"/>
      <c r="F57" s="217"/>
      <c r="G57" s="50"/>
      <c r="H57" s="219"/>
      <c r="I57" s="71"/>
      <c r="J57" s="71"/>
      <c r="K57" s="50"/>
      <c r="L57" s="50"/>
      <c r="M57" s="71"/>
    </row>
    <row r="58" spans="1:13" ht="36.75" customHeight="1" x14ac:dyDescent="0.25">
      <c r="A58" s="77" t="s">
        <v>57</v>
      </c>
      <c r="B58" s="96" t="s">
        <v>218</v>
      </c>
      <c r="C58" s="233">
        <v>6.5402599159000001</v>
      </c>
      <c r="D58" s="50"/>
      <c r="E58" s="217"/>
      <c r="F58" s="217"/>
      <c r="G58" s="50"/>
      <c r="H58" s="50">
        <f>C58</f>
        <v>6.5402599159000001</v>
      </c>
      <c r="I58" s="71">
        <v>4</v>
      </c>
      <c r="J58" s="50"/>
      <c r="K58" s="50"/>
      <c r="L58" s="50">
        <f>H58</f>
        <v>6.5402599159000001</v>
      </c>
      <c r="M58" s="50"/>
    </row>
    <row r="59" spans="1:13" x14ac:dyDescent="0.25">
      <c r="A59" s="77" t="s">
        <v>55</v>
      </c>
      <c r="B59" s="76" t="s">
        <v>118</v>
      </c>
      <c r="C59" s="217"/>
      <c r="D59" s="50"/>
      <c r="E59" s="50"/>
      <c r="F59" s="50"/>
      <c r="G59" s="50"/>
      <c r="H59" s="50"/>
      <c r="I59" s="71"/>
      <c r="J59" s="50"/>
      <c r="K59" s="50"/>
      <c r="L59" s="50"/>
      <c r="M59" s="50"/>
    </row>
    <row r="60" spans="1:13" x14ac:dyDescent="0.25">
      <c r="A60" s="74" t="s">
        <v>212</v>
      </c>
      <c r="B60" s="75" t="s">
        <v>139</v>
      </c>
      <c r="C60" s="220"/>
      <c r="D60" s="50"/>
      <c r="E60" s="50"/>
      <c r="F60" s="50"/>
      <c r="G60" s="50"/>
      <c r="H60" s="50"/>
      <c r="I60" s="71"/>
      <c r="J60" s="50"/>
      <c r="K60" s="50"/>
      <c r="L60" s="50"/>
      <c r="M60" s="50"/>
    </row>
    <row r="61" spans="1:13" x14ac:dyDescent="0.25">
      <c r="A61" s="74" t="s">
        <v>213</v>
      </c>
      <c r="B61" s="75" t="s">
        <v>137</v>
      </c>
      <c r="C61" s="75"/>
      <c r="D61" s="50"/>
      <c r="E61" s="50"/>
      <c r="F61" s="50"/>
      <c r="G61" s="50"/>
      <c r="H61" s="50"/>
      <c r="I61" s="71"/>
      <c r="J61" s="50"/>
      <c r="K61" s="50"/>
      <c r="L61" s="50"/>
      <c r="M61" s="50"/>
    </row>
    <row r="62" spans="1:13" x14ac:dyDescent="0.25">
      <c r="A62" s="74" t="s">
        <v>214</v>
      </c>
      <c r="B62" s="75" t="s">
        <v>135</v>
      </c>
      <c r="C62" s="75"/>
      <c r="D62" s="50"/>
      <c r="E62" s="50"/>
      <c r="F62" s="50"/>
      <c r="G62" s="50"/>
      <c r="H62" s="50"/>
      <c r="I62" s="71"/>
      <c r="J62" s="50"/>
      <c r="K62" s="50"/>
      <c r="L62" s="50"/>
      <c r="M62" s="50"/>
    </row>
    <row r="63" spans="1:13" x14ac:dyDescent="0.25">
      <c r="A63" s="74" t="s">
        <v>215</v>
      </c>
      <c r="B63" s="75" t="s">
        <v>217</v>
      </c>
      <c r="C63" s="75"/>
      <c r="D63" s="50"/>
      <c r="E63" s="50"/>
      <c r="F63" s="50"/>
      <c r="G63" s="50"/>
      <c r="H63" s="50"/>
      <c r="I63" s="71"/>
      <c r="J63" s="50"/>
      <c r="K63" s="50"/>
      <c r="L63" s="50"/>
      <c r="M63" s="50"/>
    </row>
    <row r="64" spans="1:13" ht="18.75" x14ac:dyDescent="0.25">
      <c r="A64" s="74" t="s">
        <v>216</v>
      </c>
      <c r="B64" s="73" t="s">
        <v>113</v>
      </c>
      <c r="C64" s="73"/>
      <c r="D64" s="50"/>
      <c r="E64" s="50"/>
      <c r="F64" s="50"/>
      <c r="G64" s="50"/>
      <c r="H64" s="50"/>
      <c r="I64" s="71"/>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87"/>
      <c r="C66" s="387"/>
      <c r="D66" s="387"/>
      <c r="E66" s="387"/>
      <c r="F66" s="387"/>
      <c r="G66" s="387"/>
      <c r="H66" s="387"/>
      <c r="I66" s="387"/>
      <c r="J66" s="65"/>
      <c r="K66" s="65"/>
      <c r="L66" s="68"/>
    </row>
    <row r="67" spans="1:12" x14ac:dyDescent="0.25">
      <c r="A67" s="61"/>
      <c r="B67" s="61"/>
      <c r="C67" s="61"/>
      <c r="D67" s="61"/>
      <c r="E67" s="61"/>
      <c r="F67" s="61"/>
      <c r="L67" s="61"/>
    </row>
    <row r="68" spans="1:12" ht="50.25" customHeight="1" x14ac:dyDescent="0.25">
      <c r="A68" s="61"/>
      <c r="B68" s="388"/>
      <c r="C68" s="388"/>
      <c r="D68" s="388"/>
      <c r="E68" s="388"/>
      <c r="F68" s="388"/>
      <c r="G68" s="388"/>
      <c r="H68" s="388"/>
      <c r="I68" s="388"/>
      <c r="J68" s="66"/>
      <c r="K68" s="66"/>
      <c r="L68" s="61"/>
    </row>
    <row r="69" spans="1:12" x14ac:dyDescent="0.25">
      <c r="A69" s="61"/>
      <c r="B69" s="61"/>
      <c r="C69" s="61"/>
      <c r="D69" s="61"/>
      <c r="E69" s="61"/>
      <c r="F69" s="61"/>
      <c r="L69" s="61"/>
    </row>
    <row r="70" spans="1:12" ht="36.75" customHeight="1" x14ac:dyDescent="0.25">
      <c r="A70" s="61"/>
      <c r="B70" s="387"/>
      <c r="C70" s="387"/>
      <c r="D70" s="387"/>
      <c r="E70" s="387"/>
      <c r="F70" s="387"/>
      <c r="G70" s="387"/>
      <c r="H70" s="387"/>
      <c r="I70" s="387"/>
      <c r="J70" s="65"/>
      <c r="K70" s="65"/>
      <c r="L70" s="61"/>
    </row>
    <row r="71" spans="1:12" x14ac:dyDescent="0.25">
      <c r="A71" s="61"/>
      <c r="B71" s="67"/>
      <c r="C71" s="67"/>
      <c r="D71" s="67"/>
      <c r="E71" s="67"/>
      <c r="F71" s="67"/>
      <c r="L71" s="61"/>
    </row>
    <row r="72" spans="1:12" ht="51" customHeight="1" x14ac:dyDescent="0.25">
      <c r="A72" s="61"/>
      <c r="B72" s="387"/>
      <c r="C72" s="387"/>
      <c r="D72" s="387"/>
      <c r="E72" s="387"/>
      <c r="F72" s="387"/>
      <c r="G72" s="387"/>
      <c r="H72" s="387"/>
      <c r="I72" s="387"/>
      <c r="J72" s="65"/>
      <c r="K72" s="65"/>
      <c r="L72" s="61"/>
    </row>
    <row r="73" spans="1:12" ht="32.25" customHeight="1" x14ac:dyDescent="0.25">
      <c r="A73" s="61"/>
      <c r="B73" s="388"/>
      <c r="C73" s="388"/>
      <c r="D73" s="388"/>
      <c r="E73" s="388"/>
      <c r="F73" s="388"/>
      <c r="G73" s="388"/>
      <c r="H73" s="388"/>
      <c r="I73" s="388"/>
      <c r="J73" s="66"/>
      <c r="K73" s="66"/>
      <c r="L73" s="61"/>
    </row>
    <row r="74" spans="1:12" ht="51.75" customHeight="1" x14ac:dyDescent="0.25">
      <c r="A74" s="61"/>
      <c r="B74" s="387"/>
      <c r="C74" s="387"/>
      <c r="D74" s="387"/>
      <c r="E74" s="387"/>
      <c r="F74" s="387"/>
      <c r="G74" s="387"/>
      <c r="H74" s="387"/>
      <c r="I74" s="387"/>
      <c r="J74" s="65"/>
      <c r="K74" s="65"/>
      <c r="L74" s="61"/>
    </row>
    <row r="75" spans="1:12" ht="21.75" customHeight="1" x14ac:dyDescent="0.25">
      <c r="A75" s="61"/>
      <c r="B75" s="385"/>
      <c r="C75" s="385"/>
      <c r="D75" s="385"/>
      <c r="E75" s="385"/>
      <c r="F75" s="385"/>
      <c r="G75" s="385"/>
      <c r="H75" s="385"/>
      <c r="I75" s="385"/>
      <c r="J75" s="64"/>
      <c r="K75" s="64"/>
      <c r="L75" s="61"/>
    </row>
    <row r="76" spans="1:12" ht="23.25" customHeight="1" x14ac:dyDescent="0.25">
      <c r="A76" s="61"/>
      <c r="B76" s="63"/>
      <c r="C76" s="63"/>
      <c r="D76" s="63"/>
      <c r="E76" s="63"/>
      <c r="F76" s="63"/>
      <c r="L76" s="61"/>
    </row>
    <row r="77" spans="1:12" ht="18.75" customHeight="1" x14ac:dyDescent="0.25">
      <c r="A77" s="61"/>
      <c r="B77" s="386"/>
      <c r="C77" s="386"/>
      <c r="D77" s="386"/>
      <c r="E77" s="386"/>
      <c r="F77" s="386"/>
      <c r="G77" s="386"/>
      <c r="H77" s="386"/>
      <c r="I77" s="386"/>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1:I21"/>
    <mergeCell ref="H20:K20"/>
    <mergeCell ref="J21:K21"/>
    <mergeCell ref="B20:B22"/>
    <mergeCell ref="G20:G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W27" sqref="W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58" t="s">
        <v>483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54" t="s">
        <v>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s="243" customFormat="1" ht="15.75" x14ac:dyDescent="0.25">
      <c r="A9" s="259" t="s">
        <v>477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1" t="s">
        <v>7</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9" t="s">
        <v>486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1" t="s">
        <v>6</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s="243" customFormat="1" ht="15.75" x14ac:dyDescent="0.25">
      <c r="A15" s="264" t="s">
        <v>488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1" t="s">
        <v>5</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5"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5" customFormat="1" x14ac:dyDescent="0.25">
      <c r="A21" s="416" t="s">
        <v>452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5" customFormat="1" ht="58.5" customHeight="1" x14ac:dyDescent="0.25">
      <c r="A22" s="407" t="s">
        <v>51</v>
      </c>
      <c r="B22" s="418" t="s">
        <v>23</v>
      </c>
      <c r="C22" s="407" t="s">
        <v>50</v>
      </c>
      <c r="D22" s="407" t="s">
        <v>49</v>
      </c>
      <c r="E22" s="421" t="s">
        <v>463</v>
      </c>
      <c r="F22" s="422"/>
      <c r="G22" s="422"/>
      <c r="H22" s="422"/>
      <c r="I22" s="422"/>
      <c r="J22" s="422"/>
      <c r="K22" s="422"/>
      <c r="L22" s="423"/>
      <c r="M22" s="407" t="s">
        <v>48</v>
      </c>
      <c r="N22" s="407" t="s">
        <v>47</v>
      </c>
      <c r="O22" s="407" t="s">
        <v>46</v>
      </c>
      <c r="P22" s="402" t="s">
        <v>225</v>
      </c>
      <c r="Q22" s="402" t="s">
        <v>45</v>
      </c>
      <c r="R22" s="402" t="s">
        <v>44</v>
      </c>
      <c r="S22" s="402" t="s">
        <v>43</v>
      </c>
      <c r="T22" s="402"/>
      <c r="U22" s="424" t="s">
        <v>42</v>
      </c>
      <c r="V22" s="424" t="s">
        <v>41</v>
      </c>
      <c r="W22" s="402" t="s">
        <v>40</v>
      </c>
      <c r="X22" s="402" t="s">
        <v>39</v>
      </c>
      <c r="Y22" s="402" t="s">
        <v>38</v>
      </c>
      <c r="Z22" s="409" t="s">
        <v>37</v>
      </c>
      <c r="AA22" s="402" t="s">
        <v>36</v>
      </c>
      <c r="AB22" s="402" t="s">
        <v>35</v>
      </c>
      <c r="AC22" s="402" t="s">
        <v>34</v>
      </c>
      <c r="AD22" s="402" t="s">
        <v>33</v>
      </c>
      <c r="AE22" s="402" t="s">
        <v>32</v>
      </c>
      <c r="AF22" s="402" t="s">
        <v>31</v>
      </c>
      <c r="AG22" s="402"/>
      <c r="AH22" s="402"/>
      <c r="AI22" s="402"/>
      <c r="AJ22" s="402"/>
      <c r="AK22" s="402"/>
      <c r="AL22" s="402" t="s">
        <v>30</v>
      </c>
      <c r="AM22" s="402"/>
      <c r="AN22" s="402"/>
      <c r="AO22" s="402"/>
      <c r="AP22" s="402" t="s">
        <v>29</v>
      </c>
      <c r="AQ22" s="402"/>
      <c r="AR22" s="402" t="s">
        <v>28</v>
      </c>
      <c r="AS22" s="402" t="s">
        <v>27</v>
      </c>
      <c r="AT22" s="402" t="s">
        <v>26</v>
      </c>
      <c r="AU22" s="402" t="s">
        <v>25</v>
      </c>
      <c r="AV22" s="410" t="s">
        <v>24</v>
      </c>
    </row>
    <row r="23" spans="1:48" s="25" customFormat="1" ht="64.5" customHeight="1" x14ac:dyDescent="0.25">
      <c r="A23" s="417"/>
      <c r="B23" s="419"/>
      <c r="C23" s="417"/>
      <c r="D23" s="417"/>
      <c r="E23" s="412" t="s">
        <v>22</v>
      </c>
      <c r="F23" s="403" t="s">
        <v>117</v>
      </c>
      <c r="G23" s="403" t="s">
        <v>116</v>
      </c>
      <c r="H23" s="403" t="s">
        <v>115</v>
      </c>
      <c r="I23" s="405" t="s">
        <v>374</v>
      </c>
      <c r="J23" s="405" t="s">
        <v>375</v>
      </c>
      <c r="K23" s="405" t="s">
        <v>376</v>
      </c>
      <c r="L23" s="403" t="s">
        <v>75</v>
      </c>
      <c r="M23" s="417"/>
      <c r="N23" s="417"/>
      <c r="O23" s="417"/>
      <c r="P23" s="402"/>
      <c r="Q23" s="402"/>
      <c r="R23" s="402"/>
      <c r="S23" s="414" t="s">
        <v>2</v>
      </c>
      <c r="T23" s="414" t="s">
        <v>10</v>
      </c>
      <c r="U23" s="424"/>
      <c r="V23" s="424"/>
      <c r="W23" s="402"/>
      <c r="X23" s="402"/>
      <c r="Y23" s="402"/>
      <c r="Z23" s="402"/>
      <c r="AA23" s="402"/>
      <c r="AB23" s="402"/>
      <c r="AC23" s="402"/>
      <c r="AD23" s="402"/>
      <c r="AE23" s="402"/>
      <c r="AF23" s="402" t="s">
        <v>21</v>
      </c>
      <c r="AG23" s="402"/>
      <c r="AH23" s="402" t="s">
        <v>20</v>
      </c>
      <c r="AI23" s="402"/>
      <c r="AJ23" s="407" t="s">
        <v>19</v>
      </c>
      <c r="AK23" s="407" t="s">
        <v>18</v>
      </c>
      <c r="AL23" s="407" t="s">
        <v>17</v>
      </c>
      <c r="AM23" s="407" t="s">
        <v>16</v>
      </c>
      <c r="AN23" s="407" t="s">
        <v>15</v>
      </c>
      <c r="AO23" s="407" t="s">
        <v>14</v>
      </c>
      <c r="AP23" s="407" t="s">
        <v>13</v>
      </c>
      <c r="AQ23" s="425" t="s">
        <v>10</v>
      </c>
      <c r="AR23" s="402"/>
      <c r="AS23" s="402"/>
      <c r="AT23" s="402"/>
      <c r="AU23" s="402"/>
      <c r="AV23" s="411"/>
    </row>
    <row r="24" spans="1:48" s="25"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4" t="s">
        <v>12</v>
      </c>
      <c r="AG24" s="164" t="s">
        <v>11</v>
      </c>
      <c r="AH24" s="165" t="s">
        <v>2</v>
      </c>
      <c r="AI24" s="165" t="s">
        <v>10</v>
      </c>
      <c r="AJ24" s="408"/>
      <c r="AK24" s="408"/>
      <c r="AL24" s="408"/>
      <c r="AM24" s="408"/>
      <c r="AN24" s="408"/>
      <c r="AO24" s="408"/>
      <c r="AP24" s="408"/>
      <c r="AQ24" s="426"/>
      <c r="AR24" s="402"/>
      <c r="AS24" s="402"/>
      <c r="AT24" s="402"/>
      <c r="AU24" s="402"/>
      <c r="AV24" s="41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1" zoomScale="90" zoomScaleNormal="90" zoomScaleSheetLayoutView="90" workbookViewId="0">
      <selection activeCell="H31" sqref="H31"/>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67</v>
      </c>
    </row>
    <row r="2" spans="1:8" ht="18.75" x14ac:dyDescent="0.3">
      <c r="B2" s="14" t="s">
        <v>9</v>
      </c>
    </row>
    <row r="3" spans="1:8" ht="18.75" x14ac:dyDescent="0.3">
      <c r="B3" s="14" t="s">
        <v>470</v>
      </c>
    </row>
    <row r="4" spans="1:8" x14ac:dyDescent="0.25">
      <c r="B4" s="43"/>
    </row>
    <row r="5" spans="1:8" ht="18.75" x14ac:dyDescent="0.3">
      <c r="A5" s="431" t="s">
        <v>483</v>
      </c>
      <c r="B5" s="431"/>
      <c r="C5" s="85"/>
      <c r="D5" s="85"/>
      <c r="E5" s="85"/>
      <c r="F5" s="85"/>
      <c r="G5" s="85"/>
      <c r="H5" s="85"/>
    </row>
    <row r="6" spans="1:8" ht="18.75" x14ac:dyDescent="0.3">
      <c r="A6" s="168"/>
      <c r="B6" s="168"/>
      <c r="C6" s="168"/>
      <c r="D6" s="168"/>
      <c r="E6" s="168"/>
      <c r="F6" s="168"/>
      <c r="G6" s="168"/>
      <c r="H6" s="168"/>
    </row>
    <row r="7" spans="1:8" ht="18.75" x14ac:dyDescent="0.25">
      <c r="A7" s="254" t="s">
        <v>8</v>
      </c>
      <c r="B7" s="254"/>
      <c r="C7" s="167"/>
      <c r="D7" s="167"/>
      <c r="E7" s="167"/>
      <c r="F7" s="167"/>
      <c r="G7" s="167"/>
      <c r="H7" s="167"/>
    </row>
    <row r="8" spans="1:8" ht="18.75" x14ac:dyDescent="0.25">
      <c r="A8" s="167"/>
      <c r="B8" s="167"/>
      <c r="C8" s="167"/>
      <c r="D8" s="167"/>
      <c r="E8" s="167"/>
      <c r="F8" s="167"/>
      <c r="G8" s="167"/>
      <c r="H8" s="167"/>
    </row>
    <row r="9" spans="1:8" s="61" customFormat="1" x14ac:dyDescent="0.25">
      <c r="A9" s="259" t="s">
        <v>477</v>
      </c>
      <c r="B9" s="259"/>
      <c r="C9" s="239"/>
      <c r="D9" s="239"/>
      <c r="E9" s="239"/>
      <c r="F9" s="239"/>
      <c r="G9" s="239"/>
      <c r="H9" s="239"/>
    </row>
    <row r="10" spans="1:8" x14ac:dyDescent="0.25">
      <c r="A10" s="251" t="s">
        <v>7</v>
      </c>
      <c r="B10" s="251"/>
      <c r="C10" s="166"/>
      <c r="D10" s="166"/>
      <c r="E10" s="166"/>
      <c r="F10" s="166"/>
      <c r="G10" s="166"/>
      <c r="H10" s="166"/>
    </row>
    <row r="11" spans="1:8" ht="18.75" x14ac:dyDescent="0.25">
      <c r="A11" s="167"/>
      <c r="B11" s="167"/>
      <c r="C11" s="167"/>
      <c r="D11" s="167"/>
      <c r="E11" s="167"/>
      <c r="F11" s="167"/>
      <c r="G11" s="167"/>
      <c r="H11" s="167"/>
    </row>
    <row r="12" spans="1:8" s="61" customFormat="1" ht="30.75" customHeight="1" x14ac:dyDescent="0.25">
      <c r="A12" s="264" t="s">
        <v>486</v>
      </c>
      <c r="B12" s="264"/>
      <c r="C12" s="239"/>
      <c r="D12" s="239"/>
      <c r="E12" s="239"/>
      <c r="F12" s="239"/>
      <c r="G12" s="239"/>
      <c r="H12" s="239"/>
    </row>
    <row r="13" spans="1:8" x14ac:dyDescent="0.25">
      <c r="A13" s="251" t="s">
        <v>6</v>
      </c>
      <c r="B13" s="251"/>
      <c r="C13" s="166"/>
      <c r="D13" s="166"/>
      <c r="E13" s="166"/>
      <c r="F13" s="166"/>
      <c r="G13" s="166"/>
      <c r="H13" s="166"/>
    </row>
    <row r="14" spans="1:8" ht="18.75" x14ac:dyDescent="0.25">
      <c r="A14" s="10"/>
      <c r="B14" s="10"/>
      <c r="C14" s="10"/>
      <c r="D14" s="10"/>
      <c r="E14" s="10"/>
      <c r="F14" s="10"/>
      <c r="G14" s="10"/>
      <c r="H14" s="10"/>
    </row>
    <row r="15" spans="1:8" s="61" customFormat="1" ht="36" customHeight="1" x14ac:dyDescent="0.25">
      <c r="A15" s="370" t="s">
        <v>488</v>
      </c>
      <c r="B15" s="370"/>
      <c r="C15" s="239"/>
      <c r="D15" s="239"/>
      <c r="E15" s="239"/>
      <c r="F15" s="239"/>
      <c r="G15" s="239"/>
      <c r="H15" s="239"/>
    </row>
    <row r="16" spans="1:8" ht="17.25" customHeight="1" x14ac:dyDescent="0.25">
      <c r="A16" s="251" t="s">
        <v>5</v>
      </c>
      <c r="B16" s="251"/>
      <c r="C16" s="166"/>
      <c r="D16" s="166"/>
      <c r="E16" s="166"/>
      <c r="F16" s="166"/>
      <c r="G16" s="166"/>
      <c r="H16" s="166"/>
    </row>
    <row r="17" spans="1:2" x14ac:dyDescent="0.25">
      <c r="B17" s="139"/>
    </row>
    <row r="18" spans="1:2" s="61" customFormat="1" ht="33.75" customHeight="1" x14ac:dyDescent="0.25">
      <c r="A18" s="430" t="s">
        <v>453</v>
      </c>
      <c r="B18" s="393"/>
    </row>
    <row r="19" spans="1:2" x14ac:dyDescent="0.25">
      <c r="B19" s="43"/>
    </row>
    <row r="20" spans="1:2" ht="16.5" thickBot="1" x14ac:dyDescent="0.3">
      <c r="B20" s="140"/>
    </row>
    <row r="21" spans="1:2" ht="33" customHeight="1" thickBot="1" x14ac:dyDescent="0.3">
      <c r="A21" s="230" t="s">
        <v>325</v>
      </c>
      <c r="B21" s="196" t="s">
        <v>491</v>
      </c>
    </row>
    <row r="22" spans="1:2" ht="16.5" thickBot="1" x14ac:dyDescent="0.3">
      <c r="A22" s="195" t="s">
        <v>326</v>
      </c>
      <c r="B22" s="196" t="s">
        <v>479</v>
      </c>
    </row>
    <row r="23" spans="1:2" ht="16.5" thickBot="1" x14ac:dyDescent="0.3">
      <c r="A23" s="195" t="s">
        <v>307</v>
      </c>
      <c r="B23" s="197" t="s">
        <v>480</v>
      </c>
    </row>
    <row r="24" spans="1:2" ht="16.5" thickBot="1" x14ac:dyDescent="0.3">
      <c r="A24" s="195" t="s">
        <v>327</v>
      </c>
      <c r="B24" s="197"/>
    </row>
    <row r="25" spans="1:2" ht="16.5" thickBot="1" x14ac:dyDescent="0.3">
      <c r="A25" s="198" t="s">
        <v>328</v>
      </c>
      <c r="B25" s="196" t="s">
        <v>504</v>
      </c>
    </row>
    <row r="26" spans="1:2" ht="16.5" thickBot="1" x14ac:dyDescent="0.3">
      <c r="A26" s="199" t="s">
        <v>329</v>
      </c>
      <c r="B26" s="200"/>
    </row>
    <row r="27" spans="1:2" ht="29.25" thickBot="1" x14ac:dyDescent="0.3">
      <c r="A27" s="202" t="s">
        <v>494</v>
      </c>
      <c r="B27" s="201" t="s">
        <v>495</v>
      </c>
    </row>
    <row r="28" spans="1:2" ht="16.5" thickBot="1" x14ac:dyDescent="0.3">
      <c r="A28" s="145" t="s">
        <v>330</v>
      </c>
      <c r="B28" s="244" t="s">
        <v>496</v>
      </c>
    </row>
    <row r="29" spans="1:2" ht="29.25" thickBot="1" x14ac:dyDescent="0.3">
      <c r="A29" s="150" t="s">
        <v>331</v>
      </c>
      <c r="B29" s="145"/>
    </row>
    <row r="30" spans="1:2" ht="29.25" thickBot="1" x14ac:dyDescent="0.3">
      <c r="A30" s="150" t="s">
        <v>332</v>
      </c>
      <c r="B30" s="145"/>
    </row>
    <row r="31" spans="1:2" ht="16.5" thickBot="1" x14ac:dyDescent="0.3">
      <c r="A31" s="145" t="s">
        <v>333</v>
      </c>
      <c r="B31" s="145"/>
    </row>
    <row r="32" spans="1:2" ht="29.25" thickBot="1" x14ac:dyDescent="0.3">
      <c r="A32" s="150" t="s">
        <v>334</v>
      </c>
      <c r="B32" s="145"/>
    </row>
    <row r="33" spans="1:2" ht="16.5" thickBot="1" x14ac:dyDescent="0.3">
      <c r="A33" s="145" t="s">
        <v>335</v>
      </c>
      <c r="B33" s="145"/>
    </row>
    <row r="34" spans="1:2" ht="16.5" thickBot="1" x14ac:dyDescent="0.3">
      <c r="A34" s="145" t="s">
        <v>336</v>
      </c>
      <c r="B34" s="145"/>
    </row>
    <row r="35" spans="1:2" ht="16.5" thickBot="1" x14ac:dyDescent="0.3">
      <c r="A35" s="145" t="s">
        <v>337</v>
      </c>
      <c r="B35" s="145"/>
    </row>
    <row r="36" spans="1:2" ht="16.5" thickBot="1" x14ac:dyDescent="0.3">
      <c r="A36" s="145" t="s">
        <v>338</v>
      </c>
      <c r="B36" s="145"/>
    </row>
    <row r="37" spans="1:2" ht="29.25" thickBot="1" x14ac:dyDescent="0.3">
      <c r="A37" s="150" t="s">
        <v>339</v>
      </c>
      <c r="B37" s="145"/>
    </row>
    <row r="38" spans="1:2" ht="16.5" thickBot="1" x14ac:dyDescent="0.3">
      <c r="A38" s="145" t="s">
        <v>335</v>
      </c>
      <c r="B38" s="145"/>
    </row>
    <row r="39" spans="1:2" ht="16.5" thickBot="1" x14ac:dyDescent="0.3">
      <c r="A39" s="145" t="s">
        <v>336</v>
      </c>
      <c r="B39" s="145"/>
    </row>
    <row r="40" spans="1:2" ht="16.5" thickBot="1" x14ac:dyDescent="0.3">
      <c r="A40" s="145" t="s">
        <v>337</v>
      </c>
      <c r="B40" s="145"/>
    </row>
    <row r="41" spans="1:2" ht="16.5" thickBot="1" x14ac:dyDescent="0.3">
      <c r="A41" s="145" t="s">
        <v>338</v>
      </c>
      <c r="B41" s="145"/>
    </row>
    <row r="42" spans="1:2" ht="29.25" thickBot="1" x14ac:dyDescent="0.3">
      <c r="A42" s="150" t="s">
        <v>340</v>
      </c>
      <c r="B42" s="145"/>
    </row>
    <row r="43" spans="1:2" ht="16.5" thickBot="1" x14ac:dyDescent="0.3">
      <c r="A43" s="145" t="s">
        <v>335</v>
      </c>
      <c r="B43" s="145"/>
    </row>
    <row r="44" spans="1:2" ht="16.5" thickBot="1" x14ac:dyDescent="0.3">
      <c r="A44" s="145" t="s">
        <v>336</v>
      </c>
      <c r="B44" s="145"/>
    </row>
    <row r="45" spans="1:2" ht="16.5" thickBot="1" x14ac:dyDescent="0.3">
      <c r="A45" s="145" t="s">
        <v>337</v>
      </c>
      <c r="B45" s="145"/>
    </row>
    <row r="46" spans="1:2" ht="16.5" thickBot="1" x14ac:dyDescent="0.3">
      <c r="A46" s="145" t="s">
        <v>338</v>
      </c>
      <c r="B46" s="145"/>
    </row>
    <row r="47" spans="1:2" ht="29.25" thickBot="1" x14ac:dyDescent="0.3">
      <c r="A47" s="144" t="s">
        <v>341</v>
      </c>
      <c r="B47" s="151"/>
    </row>
    <row r="48" spans="1:2" ht="16.5" thickBot="1" x14ac:dyDescent="0.3">
      <c r="A48" s="146" t="s">
        <v>333</v>
      </c>
      <c r="B48" s="151"/>
    </row>
    <row r="49" spans="1:2" ht="16.5" thickBot="1" x14ac:dyDescent="0.3">
      <c r="A49" s="146" t="s">
        <v>342</v>
      </c>
      <c r="B49" s="151"/>
    </row>
    <row r="50" spans="1:2" ht="16.5" thickBot="1" x14ac:dyDescent="0.3">
      <c r="A50" s="146" t="s">
        <v>343</v>
      </c>
      <c r="B50" s="151"/>
    </row>
    <row r="51" spans="1:2" ht="16.5" thickBot="1" x14ac:dyDescent="0.3">
      <c r="A51" s="146" t="s">
        <v>344</v>
      </c>
      <c r="B51" s="151"/>
    </row>
    <row r="52" spans="1:2" ht="16.5" thickBot="1" x14ac:dyDescent="0.3">
      <c r="A52" s="141" t="s">
        <v>345</v>
      </c>
      <c r="B52" s="152"/>
    </row>
    <row r="53" spans="1:2" ht="16.5" thickBot="1" x14ac:dyDescent="0.3">
      <c r="A53" s="141" t="s">
        <v>346</v>
      </c>
      <c r="B53" s="152"/>
    </row>
    <row r="54" spans="1:2" ht="16.5" thickBot="1" x14ac:dyDescent="0.3">
      <c r="A54" s="141" t="s">
        <v>347</v>
      </c>
      <c r="B54" s="152"/>
    </row>
    <row r="55" spans="1:2" ht="16.5" thickBot="1" x14ac:dyDescent="0.3">
      <c r="A55" s="142" t="s">
        <v>348</v>
      </c>
      <c r="B55" s="143"/>
    </row>
    <row r="56" spans="1:2" x14ac:dyDescent="0.25">
      <c r="A56" s="144" t="s">
        <v>349</v>
      </c>
      <c r="B56" s="427"/>
    </row>
    <row r="57" spans="1:2" x14ac:dyDescent="0.25">
      <c r="A57" s="148" t="s">
        <v>350</v>
      </c>
      <c r="B57" s="428"/>
    </row>
    <row r="58" spans="1:2" x14ac:dyDescent="0.25">
      <c r="A58" s="148" t="s">
        <v>351</v>
      </c>
      <c r="B58" s="428"/>
    </row>
    <row r="59" spans="1:2" x14ac:dyDescent="0.25">
      <c r="A59" s="148" t="s">
        <v>352</v>
      </c>
      <c r="B59" s="428"/>
    </row>
    <row r="60" spans="1:2" x14ac:dyDescent="0.25">
      <c r="A60" s="148" t="s">
        <v>353</v>
      </c>
      <c r="B60" s="428"/>
    </row>
    <row r="61" spans="1:2" ht="16.5" thickBot="1" x14ac:dyDescent="0.3">
      <c r="A61" s="149" t="s">
        <v>354</v>
      </c>
      <c r="B61" s="429"/>
    </row>
    <row r="62" spans="1:2" ht="30.75" thickBot="1" x14ac:dyDescent="0.3">
      <c r="A62" s="146" t="s">
        <v>355</v>
      </c>
      <c r="B62" s="147"/>
    </row>
    <row r="63" spans="1:2" ht="29.25" thickBot="1" x14ac:dyDescent="0.3">
      <c r="A63" s="141" t="s">
        <v>356</v>
      </c>
      <c r="B63" s="147"/>
    </row>
    <row r="64" spans="1:2" ht="16.5" thickBot="1" x14ac:dyDescent="0.3">
      <c r="A64" s="146" t="s">
        <v>333</v>
      </c>
      <c r="B64" s="153"/>
    </row>
    <row r="65" spans="1:2" ht="16.5" thickBot="1" x14ac:dyDescent="0.3">
      <c r="A65" s="146" t="s">
        <v>357</v>
      </c>
      <c r="B65" s="147"/>
    </row>
    <row r="66" spans="1:2" ht="16.5" thickBot="1" x14ac:dyDescent="0.3">
      <c r="A66" s="146" t="s">
        <v>358</v>
      </c>
      <c r="B66" s="153"/>
    </row>
    <row r="67" spans="1:2" ht="16.5" thickBot="1" x14ac:dyDescent="0.3">
      <c r="A67" s="154" t="s">
        <v>359</v>
      </c>
      <c r="B67" s="169"/>
    </row>
    <row r="68" spans="1:2" ht="16.5" thickBot="1" x14ac:dyDescent="0.3">
      <c r="A68" s="141" t="s">
        <v>360</v>
      </c>
      <c r="B68" s="152"/>
    </row>
    <row r="69" spans="1:2" ht="16.5" thickBot="1" x14ac:dyDescent="0.3">
      <c r="A69" s="148" t="s">
        <v>361</v>
      </c>
      <c r="B69" s="155"/>
    </row>
    <row r="70" spans="1:2" ht="16.5" thickBot="1" x14ac:dyDescent="0.3">
      <c r="A70" s="148" t="s">
        <v>362</v>
      </c>
      <c r="B70" s="155"/>
    </row>
    <row r="71" spans="1:2" ht="16.5" thickBot="1" x14ac:dyDescent="0.3">
      <c r="A71" s="148" t="s">
        <v>363</v>
      </c>
      <c r="B71" s="155"/>
    </row>
    <row r="72" spans="1:2" ht="29.25" thickBot="1" x14ac:dyDescent="0.3">
      <c r="A72" s="156" t="s">
        <v>364</v>
      </c>
      <c r="B72" s="153"/>
    </row>
    <row r="73" spans="1:2" ht="28.5" x14ac:dyDescent="0.25">
      <c r="A73" s="144" t="s">
        <v>365</v>
      </c>
      <c r="B73" s="427"/>
    </row>
    <row r="74" spans="1:2" x14ac:dyDescent="0.25">
      <c r="A74" s="148" t="s">
        <v>366</v>
      </c>
      <c r="B74" s="428"/>
    </row>
    <row r="75" spans="1:2" x14ac:dyDescent="0.25">
      <c r="A75" s="148" t="s">
        <v>367</v>
      </c>
      <c r="B75" s="428"/>
    </row>
    <row r="76" spans="1:2" x14ac:dyDescent="0.25">
      <c r="A76" s="148" t="s">
        <v>368</v>
      </c>
      <c r="B76" s="428"/>
    </row>
    <row r="77" spans="1:2" x14ac:dyDescent="0.25">
      <c r="A77" s="148" t="s">
        <v>369</v>
      </c>
      <c r="B77" s="428"/>
    </row>
    <row r="78" spans="1:2" ht="16.5" thickBot="1" x14ac:dyDescent="0.3">
      <c r="A78" s="157" t="s">
        <v>370</v>
      </c>
      <c r="B78" s="429"/>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2026-07-24T10:26:17Z</dcterms:modified>
</cp:coreProperties>
</file>